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6\На комиссию\"/>
    </mc:Choice>
  </mc:AlternateContent>
  <bookViews>
    <workbookView xWindow="0" yWindow="0" windowWidth="28800" windowHeight="11835" activeTab="1"/>
  </bookViews>
  <sheets>
    <sheet name="СМП" sheetId="1" r:id="rId1"/>
    <sheet name="Подушевое АПП" sheetId="2" r:id="rId2"/>
    <sheet name="Подушевое ПП" sheetId="3" r:id="rId3"/>
  </sheets>
  <definedNames>
    <definedName name="_xlnm._FilterDatabase" localSheetId="1" hidden="1">'Подушевое АПП'!$A$8:$N$8</definedName>
    <definedName name="_xlnm._FilterDatabase" localSheetId="2" hidden="1">'Подушевое ПП'!$A$8:$S$8</definedName>
    <definedName name="_xlnm._FilterDatabase" localSheetId="0" hidden="1">СМП!$A$8:$N$8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J35" i="1"/>
  <c r="J34" i="1"/>
  <c r="J33" i="1"/>
  <c r="J32" i="1"/>
  <c r="J31" i="1"/>
  <c r="J30" i="1"/>
  <c r="J25" i="1"/>
  <c r="F25" i="1"/>
  <c r="J22" i="1"/>
  <c r="J21" i="1"/>
  <c r="J20" i="1"/>
  <c r="J19" i="1"/>
  <c r="J18" i="1"/>
  <c r="J13" i="1"/>
  <c r="F13" i="1"/>
  <c r="J10" i="1"/>
  <c r="J15" i="1" l="1"/>
  <c r="J27" i="1"/>
  <c r="F35" i="1"/>
  <c r="J16" i="1"/>
  <c r="F19" i="1"/>
  <c r="J28" i="1"/>
  <c r="L28" i="1" s="1"/>
  <c r="F31" i="1"/>
  <c r="M10" i="1"/>
  <c r="J17" i="1"/>
  <c r="L17" i="1" s="1"/>
  <c r="F20" i="1"/>
  <c r="M22" i="1"/>
  <c r="J29" i="1"/>
  <c r="M29" i="1" s="1"/>
  <c r="F32" i="1"/>
  <c r="F18" i="1"/>
  <c r="M20" i="1"/>
  <c r="F30" i="1"/>
  <c r="M32" i="1"/>
  <c r="F11" i="1"/>
  <c r="F23" i="1"/>
  <c r="F16" i="1"/>
  <c r="M18" i="1"/>
  <c r="F28" i="1"/>
  <c r="M30" i="1"/>
  <c r="L16" i="1"/>
  <c r="F21" i="1"/>
  <c r="F33" i="1"/>
  <c r="F9" i="1"/>
  <c r="D37" i="1"/>
  <c r="J11" i="1"/>
  <c r="M11" i="1" s="1"/>
  <c r="F14" i="1"/>
  <c r="M16" i="1"/>
  <c r="J23" i="1"/>
  <c r="K23" i="1" s="1"/>
  <c r="F26" i="1"/>
  <c r="M28" i="1"/>
  <c r="E37" i="1"/>
  <c r="J9" i="1"/>
  <c r="F12" i="1"/>
  <c r="L19" i="1"/>
  <c r="F24" i="1"/>
  <c r="L31" i="1"/>
  <c r="J14" i="1"/>
  <c r="K14" i="1" s="1"/>
  <c r="F17" i="1"/>
  <c r="M19" i="1"/>
  <c r="J26" i="1"/>
  <c r="K26" i="1" s="1"/>
  <c r="F29" i="1"/>
  <c r="M31" i="1"/>
  <c r="F10" i="1"/>
  <c r="F22" i="1"/>
  <c r="L29" i="1"/>
  <c r="F34" i="1"/>
  <c r="F36" i="1"/>
  <c r="L10" i="1"/>
  <c r="J12" i="1"/>
  <c r="K12" i="1" s="1"/>
  <c r="F15" i="1"/>
  <c r="M17" i="1"/>
  <c r="L22" i="1"/>
  <c r="J24" i="1"/>
  <c r="L24" i="1" s="1"/>
  <c r="F27" i="1"/>
  <c r="L34" i="1"/>
  <c r="L36" i="1"/>
  <c r="L15" i="1"/>
  <c r="L27" i="1"/>
  <c r="M34" i="1"/>
  <c r="M36" i="1"/>
  <c r="M15" i="1"/>
  <c r="L20" i="1"/>
  <c r="M27" i="1"/>
  <c r="L32" i="1"/>
  <c r="L13" i="1"/>
  <c r="L25" i="1"/>
  <c r="M13" i="1"/>
  <c r="L18" i="1"/>
  <c r="M25" i="1"/>
  <c r="L30" i="1"/>
  <c r="L35" i="1"/>
  <c r="L21" i="1"/>
  <c r="L33" i="1"/>
  <c r="M35" i="1"/>
  <c r="M21" i="1"/>
  <c r="M33" i="1"/>
  <c r="K9" i="1"/>
  <c r="K16" i="1"/>
  <c r="K18" i="1"/>
  <c r="K19" i="1"/>
  <c r="K20" i="1"/>
  <c r="K21" i="1"/>
  <c r="K22" i="1"/>
  <c r="K24" i="1"/>
  <c r="K25" i="1"/>
  <c r="K27" i="1"/>
  <c r="K28" i="1"/>
  <c r="K30" i="1"/>
  <c r="K31" i="1"/>
  <c r="K32" i="1"/>
  <c r="K33" i="1"/>
  <c r="K34" i="1"/>
  <c r="K35" i="1"/>
  <c r="K36" i="1"/>
  <c r="K10" i="1"/>
  <c r="N10" i="1" s="1"/>
  <c r="K13" i="1"/>
  <c r="K15" i="1"/>
  <c r="K17" i="1"/>
  <c r="L9" i="1"/>
  <c r="M9" i="1"/>
  <c r="C37" i="1"/>
  <c r="N20" i="1" l="1"/>
  <c r="L12" i="1"/>
  <c r="N12" i="1" s="1"/>
  <c r="M26" i="1"/>
  <c r="K29" i="1"/>
  <c r="N29" i="1" s="1"/>
  <c r="F37" i="1"/>
  <c r="M12" i="1"/>
  <c r="N22" i="1"/>
  <c r="N13" i="1"/>
  <c r="L26" i="1"/>
  <c r="N26" i="1" s="1"/>
  <c r="K11" i="1"/>
  <c r="K37" i="1" s="1"/>
  <c r="M24" i="1"/>
  <c r="N24" i="1" s="1"/>
  <c r="L23" i="1"/>
  <c r="L11" i="1"/>
  <c r="N36" i="1"/>
  <c r="N21" i="1"/>
  <c r="M14" i="1"/>
  <c r="N32" i="1"/>
  <c r="L14" i="1"/>
  <c r="N14" i="1" s="1"/>
  <c r="N19" i="1"/>
  <c r="M23" i="1"/>
  <c r="N33" i="1"/>
  <c r="N31" i="1"/>
  <c r="N16" i="1"/>
  <c r="N30" i="1"/>
  <c r="N17" i="1"/>
  <c r="N15" i="1"/>
  <c r="N28" i="1"/>
  <c r="N27" i="1"/>
  <c r="N25" i="1"/>
  <c r="N9" i="1"/>
  <c r="N35" i="1"/>
  <c r="N34" i="1"/>
  <c r="N18" i="1"/>
  <c r="M37" i="1" l="1"/>
  <c r="L37" i="1"/>
  <c r="N23" i="1"/>
  <c r="N11" i="1"/>
  <c r="N37" i="1"/>
</calcChain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<sst xmlns="http://schemas.openxmlformats.org/spreadsheetml/2006/main" count="206" uniqueCount="111">
  <si>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</si>
  <si>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</si>
  <si>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Код МО</t>
  </si>
  <si>
    <t>Наименование МО</t>
  </si>
  <si>
    <t>Среднемесячная численность застрахованных лиц
за апрель 2025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</si>
  <si>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</si>
  <si>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</si>
  <si>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</si>
  <si>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</si>
  <si>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</si>
  <si>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</si>
  <si>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</si>
  <si>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</si>
  <si>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</si>
  <si>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</si>
  <si>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</si>
  <si>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11=3*10</t>
  </si>
  <si>
    <t>12=4*10</t>
  </si>
  <si>
    <t>13=5*10</t>
  </si>
  <si>
    <t>14=11+12+13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</si>
  <si>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</si>
  <si>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</si>
  <si>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</si>
  <si>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</si>
  <si>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</si>
  <si>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</si>
  <si>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</si>
  <si>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</si>
  <si>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</si>
  <si>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</si>
  <si>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</si>
  <si>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</si>
  <si>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</si>
  <si>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</si>
  <si>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</si>
  <si>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</si>
  <si>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</si>
  <si>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</si>
  <si>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</si>
  <si>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</si>
  <si>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</si>
  <si>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</si>
  <si>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</si>
  <si>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</si>
  <si>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</si>
  <si>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</si>
  <si>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</si>
  <si>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</si>
  <si>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</si>
  <si>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</si>
  <si>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</si>
  <si>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</si>
  <si>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</si>
  <si>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</si>
  <si>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</si>
  <si>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</si>
  <si>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</si>
  <si>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</si>
  <si>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</si>
  <si>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</si>
  <si>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</si>
  <si>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</si>
  <si>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</si>
  <si>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8
к Дополнительному соглашению 5
от 28.05.2025</t>
  </si>
  <si>
    <t>Приложение 9
к Дополнительному соглашению 5
от 28.05.2025</t>
  </si>
  <si>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</si>
  <si>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</si>
  <si>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Среднемесячная численность прикрепленных к МО лиц 
за апрель 2025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</si>
  <si>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</si>
  <si>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</si>
  <si>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</si>
  <si>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</si>
  <si>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</si>
  <si>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АО "СК" СОГАЗ-Мед"</t>
  </si>
  <si>
    <t>АСП ООО "Капитал МС"</t>
  </si>
  <si>
    <t>ИТОГО</t>
  </si>
  <si>
    <t>ИТОГО по подушевому финансированию</t>
  </si>
  <si>
    <t>10=8*9</t>
  </si>
  <si>
    <t>БУ "Няганская городская поликлиника"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</si>
  <si>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</si>
  <si>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</si>
  <si>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</si>
  <si>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</si>
  <si>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</si>
  <si>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</si>
  <si>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</si>
  <si>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</si>
  <si>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</si>
  <si>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</si>
  <si>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</si>
  <si>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</si>
  <si>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</si>
  <si>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х</t>
  </si>
  <si>
    <t>Приложение 10
к Дополнительному соглашению 5
от 28.05.2025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</si>
  <si>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</si>
  <si>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</si>
  <si>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</si>
  <si>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</si>
  <si>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</si>
  <si>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</si>
  <si>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</si>
  <si>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</si>
  <si>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</si>
  <si>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</si>
  <si>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</si>
  <si>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</si>
  <si>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</si>
  <si>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</si>
  <si>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</si>
  <si>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</si>
  <si>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"Угутская участковая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</si>
</sst>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0000000"/>
    <numFmt numFmtId="166" formatCode="_-* #,##0.00_р_._-;\-* #,##0.00_р_._-;_-* &quot;-&quot;??_р_._-;_-@_-"/>
    <numFmt numFmtId="167" formatCode="#,##0.00000000000_ ;\-#,##0.00000000000\ "/>
    <numFmt numFmtId="168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2" fillId="0" borderId="0"/>
  </cellStyleXfs>
  <cellXfs count="98">
    <xf numFmtId="0" fontId="0" fillId="0" borderId="0" xfId="0"/>
    <xf numFmtId="0" fontId="4" fillId="0" borderId="0" xfId="2" applyFont="1"/>
    <xf numFmtId="1" fontId="4" fillId="0" borderId="0" xfId="2" applyNumberFormat="1" applyFont="1" applyAlignment="1">
      <alignment horizontal="center"/>
    </xf>
    <xf numFmtId="0" fontId="4" fillId="0" borderId="0" xfId="2" applyFont="1" applyAlignment="1">
      <alignment wrapText="1"/>
    </xf>
    <xf numFmtId="4" fontId="4" fillId="0" borderId="0" xfId="2" applyNumberFormat="1" applyFont="1"/>
    <xf numFmtId="0" fontId="4" fillId="0" borderId="0" xfId="1" applyFont="1"/>
    <xf numFmtId="0" fontId="4" fillId="0" borderId="0" xfId="1" applyFont="1" applyAlignment="1">
      <alignment horizontal="right"/>
    </xf>
    <xf numFmtId="0" fontId="6" fillId="0" borderId="0" xfId="2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>
      <alignment vertical="top" wrapText="1"/>
    </xf>
    <xf numFmtId="1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1" fontId="4" fillId="0" borderId="1" xfId="5" applyNumberFormat="1" applyFont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3" fontId="4" fillId="0" borderId="1" xfId="5" applyNumberFormat="1" applyFont="1" applyBorder="1" applyAlignment="1">
      <alignment horizontal="right" vertical="center"/>
    </xf>
    <xf numFmtId="4" fontId="4" fillId="0" borderId="1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3" fontId="6" fillId="0" borderId="1" xfId="2" applyNumberFormat="1" applyFont="1" applyBorder="1" applyAlignment="1">
      <alignment horizontal="right" vertical="center" wrapText="1"/>
    </xf>
    <xf numFmtId="4" fontId="6" fillId="0" borderId="1" xfId="5" applyNumberFormat="1" applyFont="1" applyBorder="1" applyAlignment="1">
      <alignment horizontal="center" vertical="center"/>
    </xf>
    <xf numFmtId="4" fontId="6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" fontId="10" fillId="0" borderId="0" xfId="6" applyNumberFormat="1" applyFont="1" applyAlignment="1">
      <alignment horizontal="left"/>
    </xf>
    <xf numFmtId="4" fontId="3" fillId="0" borderId="0" xfId="6" applyNumberFormat="1" applyFont="1" applyAlignment="1">
      <alignment horizontal="left"/>
    </xf>
    <xf numFmtId="3" fontId="4" fillId="0" borderId="0" xfId="7" applyNumberFormat="1" applyFont="1" applyAlignment="1">
      <alignment vertical="top"/>
    </xf>
    <xf numFmtId="3" fontId="4" fillId="0" borderId="0" xfId="7" applyNumberFormat="1" applyFont="1"/>
    <xf numFmtId="0" fontId="4" fillId="0" borderId="0" xfId="7" applyFont="1"/>
    <xf numFmtId="4" fontId="4" fillId="0" borderId="0" xfId="2" applyNumberFormat="1" applyFont="1" applyAlignment="1">
      <alignment horizontal="center"/>
    </xf>
    <xf numFmtId="167" fontId="4" fillId="0" borderId="0" xfId="8" applyNumberFormat="1" applyFont="1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1" applyFont="1"/>
    <xf numFmtId="0" fontId="2" fillId="0" borderId="0" xfId="1"/>
    <xf numFmtId="4" fontId="2" fillId="0" borderId="0" xfId="1" applyNumberFormat="1"/>
    <xf numFmtId="0" fontId="11" fillId="0" borderId="0" xfId="9" applyFont="1" applyAlignment="1">
      <alignment horizontal="left" wrapText="1"/>
    </xf>
    <xf numFmtId="0" fontId="11" fillId="0" borderId="0" xfId="9" applyFont="1"/>
    <xf numFmtId="0" fontId="11" fillId="0" borderId="0" xfId="1" applyFont="1" applyAlignment="1">
      <alignment horizontal="left" indent="3"/>
    </xf>
    <xf numFmtId="0" fontId="11" fillId="0" borderId="0" xfId="4" applyFont="1" applyAlignment="1">
      <alignment horizontal="left" wrapText="1"/>
    </xf>
    <xf numFmtId="0" fontId="4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3" fillId="0" borderId="0" xfId="6" applyFont="1"/>
    <xf numFmtId="0" fontId="3" fillId="0" borderId="0" xfId="6" applyFont="1" applyAlignment="1">
      <alignment horizontal="center"/>
    </xf>
    <xf numFmtId="0" fontId="3" fillId="0" borderId="0" xfId="6" applyFont="1" applyAlignment="1">
      <alignment horizontal="right"/>
    </xf>
    <xf numFmtId="0" fontId="10" fillId="0" borderId="0" xfId="1" applyFont="1" applyAlignment="1">
      <alignment horizontal="center"/>
    </xf>
    <xf numFmtId="0" fontId="12" fillId="0" borderId="1" xfId="2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center" vertical="center" wrapText="1"/>
    </xf>
    <xf numFmtId="168" fontId="12" fillId="0" borderId="1" xfId="1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3" fontId="4" fillId="0" borderId="1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1" applyFont="1" applyBorder="1" applyAlignment="1">
      <alignment horizontal="center" vertical="center"/>
    </xf>
    <xf numFmtId="0" fontId="4" fillId="0" borderId="1" xfId="12" applyFont="1" applyBorder="1" applyAlignment="1">
      <alignment horizontal="left" vertical="center" wrapText="1"/>
    </xf>
    <xf numFmtId="3" fontId="4" fillId="0" borderId="1" xfId="1" applyNumberFormat="1" applyFont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4" fontId="4" fillId="0" borderId="1" xfId="1" applyNumberFormat="1" applyFont="1" applyBorder="1" applyAlignment="1">
      <alignment horizontal="right" vertical="center" wrapText="1"/>
    </xf>
    <xf numFmtId="4" fontId="4" fillId="0" borderId="0" xfId="1" applyNumberFormat="1" applyFont="1"/>
    <xf numFmtId="3" fontId="6" fillId="3" borderId="1" xfId="12" applyNumberFormat="1" applyFont="1" applyFill="1" applyBorder="1" applyAlignment="1">
      <alignment horizontal="right" vertical="center" wrapText="1"/>
    </xf>
    <xf numFmtId="3" fontId="6" fillId="3" borderId="1" xfId="12" applyNumberFormat="1" applyFont="1" applyFill="1" applyBorder="1" applyAlignment="1">
      <alignment horizontal="center" vertical="center" wrapText="1"/>
    </xf>
    <xf numFmtId="4" fontId="6" fillId="3" borderId="1" xfId="12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11" fillId="0" borderId="0" xfId="6" applyFont="1"/>
    <xf numFmtId="0" fontId="11" fillId="0" borderId="0" xfId="6" applyFont="1" applyAlignment="1">
      <alignment horizontal="center"/>
    </xf>
    <xf numFmtId="4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wrapText="1"/>
    </xf>
    <xf numFmtId="0" fontId="5" fillId="0" borderId="0" xfId="2" applyFont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0" fontId="3" fillId="0" borderId="1" xfId="3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3" fillId="0" borderId="1" xfId="2" applyNumberFormat="1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5" fillId="0" borderId="0" xfId="9" applyFont="1" applyAlignment="1">
      <alignment horizontal="center" vertical="center"/>
    </xf>
    <xf numFmtId="3" fontId="12" fillId="0" borderId="4" xfId="1" applyNumberFormat="1" applyFont="1" applyBorder="1" applyAlignment="1">
      <alignment horizontal="center" vertical="center" wrapText="1"/>
    </xf>
    <xf numFmtId="3" fontId="12" fillId="0" borderId="6" xfId="1" applyNumberFormat="1" applyFont="1" applyBorder="1" applyAlignment="1">
      <alignment horizontal="center" vertical="center" wrapText="1"/>
    </xf>
    <xf numFmtId="3" fontId="12" fillId="0" borderId="5" xfId="1" applyNumberFormat="1" applyFont="1" applyBorder="1" applyAlignment="1">
      <alignment horizontal="center" vertical="center" wrapText="1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</cellXfs>
  <cellStyles count="13">
    <cellStyle name="Денежный_Обновленная поликлиника  итого" xfId="3"/>
    <cellStyle name="Обычный" xfId="0" builtinId="0"/>
    <cellStyle name="Обычный 16" xfId="10"/>
    <cellStyle name="Обычный 2 2 2" xfId="1"/>
    <cellStyle name="Обычный 2 3" xfId="11"/>
    <cellStyle name="Обычный 3 2" xfId="4"/>
    <cellStyle name="Обычный 5 4 2" xfId="9"/>
    <cellStyle name="Обычный_декабрь 2009 не застрах в хмао" xfId="6"/>
    <cellStyle name="Обычный_итоговый(не обработанный ) за август стомат" xfId="5"/>
    <cellStyle name="Обычный_Обнов.Таб.Объмы 2010 год" xfId="12"/>
    <cellStyle name="Обычный_Обновленная  стоматология итого" xfId="7"/>
    <cellStyle name="Обычный_Обновленная поликлиника  итого" xfId="2"/>
    <cellStyle name="Финансовый 2 2" xfId="8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9"/>
  <sheetViews>
    <sheetView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A4" sqref="A4:N4"/>
    </sheetView>
  </sheetViews>
  <sheetFormatPr defaultRowHeight="12.75" x14ac:dyDescent="0.2"/>
  <cols>
    <col min="1" max="1" width="8.42578125" style="2" customWidth="1"/>
    <col min="2" max="2" width="59.140625" style="3" customWidth="1"/>
    <col min="3" max="5" width="15" style="3" customWidth="1"/>
    <col min="6" max="6" width="15" style="1" customWidth="1"/>
    <col min="7" max="9" width="14" style="1" customWidth="1"/>
    <col min="10" max="10" width="17" style="1" customWidth="1"/>
    <col min="11" max="13" width="15.140625" style="4" customWidth="1"/>
    <col min="14" max="14" width="17.85546875" style="4" customWidth="1"/>
    <col min="15" max="16384" width="9.140625" style="1"/>
  </cols>
  <sheetData>
    <row r="1" spans="1:14" ht="52.5" customHeight="1" x14ac:dyDescent="0.2">
      <c r="A1" s="70" t="s">
        <v>63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82.5" customHeight="1" x14ac:dyDescent="0.2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x14ac:dyDescent="0.2">
      <c r="L3" s="5"/>
      <c r="M3" s="5"/>
      <c r="N3" s="6"/>
    </row>
    <row r="4" spans="1:14" ht="22.5" customHeight="1" x14ac:dyDescent="0.2">
      <c r="A4" s="72" t="s">
        <v>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14.25" customHeight="1" x14ac:dyDescent="0.2">
      <c r="B5" s="7"/>
      <c r="C5" s="7"/>
      <c r="D5" s="7"/>
      <c r="E5" s="7"/>
      <c r="F5" s="7"/>
      <c r="G5" s="7"/>
      <c r="H5" s="7"/>
      <c r="I5" s="7"/>
      <c r="J5" s="7"/>
      <c r="K5" s="8"/>
      <c r="L5" s="9"/>
      <c r="M5" s="9"/>
      <c r="N5" s="9"/>
    </row>
    <row r="6" spans="1:14" ht="34.5" customHeight="1" x14ac:dyDescent="0.2">
      <c r="A6" s="73" t="s">
        <v>2</v>
      </c>
      <c r="B6" s="74" t="s">
        <v>3</v>
      </c>
      <c r="C6" s="75" t="s">
        <v>4</v>
      </c>
      <c r="D6" s="75"/>
      <c r="E6" s="75"/>
      <c r="F6" s="75"/>
      <c r="G6" s="76" t="s">
        <v>5</v>
      </c>
      <c r="H6" s="76" t="s">
        <v>6</v>
      </c>
      <c r="I6" s="78" t="s">
        <v>7</v>
      </c>
      <c r="J6" s="78" t="s">
        <v>8</v>
      </c>
      <c r="K6" s="80" t="s">
        <v>9</v>
      </c>
      <c r="L6" s="80"/>
      <c r="M6" s="80"/>
      <c r="N6" s="80"/>
    </row>
    <row r="7" spans="1:14" s="12" customFormat="1" ht="95.45" customHeight="1" x14ac:dyDescent="0.25">
      <c r="A7" s="73"/>
      <c r="B7" s="74"/>
      <c r="C7" s="10" t="s">
        <v>10</v>
      </c>
      <c r="D7" s="10" t="s">
        <v>11</v>
      </c>
      <c r="E7" s="10" t="s">
        <v>12</v>
      </c>
      <c r="F7" s="10" t="s">
        <v>13</v>
      </c>
      <c r="G7" s="77"/>
      <c r="H7" s="77"/>
      <c r="I7" s="78"/>
      <c r="J7" s="78"/>
      <c r="K7" s="10" t="s">
        <v>10</v>
      </c>
      <c r="L7" s="10" t="s">
        <v>11</v>
      </c>
      <c r="M7" s="10" t="s">
        <v>12</v>
      </c>
      <c r="N7" s="11" t="s">
        <v>14</v>
      </c>
    </row>
    <row r="8" spans="1:14" s="15" customFormat="1" ht="14.45" customHeight="1" x14ac:dyDescent="0.25">
      <c r="A8" s="13">
        <v>1</v>
      </c>
      <c r="B8" s="14">
        <v>2</v>
      </c>
      <c r="C8" s="14">
        <v>3</v>
      </c>
      <c r="D8" s="14">
        <v>4</v>
      </c>
      <c r="E8" s="14">
        <v>5</v>
      </c>
      <c r="F8" s="14" t="s">
        <v>15</v>
      </c>
      <c r="G8" s="14">
        <v>7</v>
      </c>
      <c r="H8" s="14">
        <v>8</v>
      </c>
      <c r="I8" s="14">
        <v>9</v>
      </c>
      <c r="J8" s="14">
        <v>10</v>
      </c>
      <c r="K8" s="14" t="s">
        <v>16</v>
      </c>
      <c r="L8" s="14" t="s">
        <v>17</v>
      </c>
      <c r="M8" s="14" t="s">
        <v>18</v>
      </c>
      <c r="N8" s="14" t="s">
        <v>19</v>
      </c>
    </row>
    <row r="9" spans="1:14" ht="18" customHeight="1" x14ac:dyDescent="0.2">
      <c r="A9" s="16">
        <v>810001</v>
      </c>
      <c r="B9" s="17" t="s">
        <v>20</v>
      </c>
      <c r="C9" s="18">
        <v>72</v>
      </c>
      <c r="D9" s="18">
        <v>22745</v>
      </c>
      <c r="E9" s="18">
        <v>14</v>
      </c>
      <c r="F9" s="18">
        <f>SUM(C9:E9)</f>
        <v>22831</v>
      </c>
      <c r="G9" s="19">
        <v>208.35</v>
      </c>
      <c r="H9" s="19">
        <v>174.08</v>
      </c>
      <c r="I9" s="20">
        <v>1.58196351</v>
      </c>
      <c r="J9" s="19">
        <f>ROUND(H9*I9,2)</f>
        <v>275.39</v>
      </c>
      <c r="K9" s="19">
        <f>ROUND(C9*$J9,2)</f>
        <v>19828.080000000002</v>
      </c>
      <c r="L9" s="19">
        <f>ROUND(D9*$J9,2)</f>
        <v>6263745.5499999998</v>
      </c>
      <c r="M9" s="19">
        <f>ROUND(E9*$J9,2)</f>
        <v>3855.46</v>
      </c>
      <c r="N9" s="19">
        <f>SUM(K9:M9)</f>
        <v>6287429.0899999999</v>
      </c>
    </row>
    <row r="10" spans="1:14" ht="18" customHeight="1" x14ac:dyDescent="0.2">
      <c r="A10" s="16">
        <v>810005</v>
      </c>
      <c r="B10" s="17" t="s">
        <v>21</v>
      </c>
      <c r="C10" s="18">
        <v>41465</v>
      </c>
      <c r="D10" s="18">
        <v>365</v>
      </c>
      <c r="E10" s="18">
        <v>52</v>
      </c>
      <c r="F10" s="18">
        <f t="shared" ref="F10:F36" si="0">SUM(C10:E10)</f>
        <v>41882</v>
      </c>
      <c r="G10" s="19">
        <v>208.88</v>
      </c>
      <c r="H10" s="19">
        <v>174.52</v>
      </c>
      <c r="I10" s="20">
        <v>1.3286473999999999</v>
      </c>
      <c r="J10" s="19">
        <f t="shared" ref="J10:J36" si="1">ROUND(H10*I10,2)</f>
        <v>231.88</v>
      </c>
      <c r="K10" s="19">
        <f t="shared" ref="K10:L36" si="2">ROUND(C10*$J10,2)</f>
        <v>9614904.1999999993</v>
      </c>
      <c r="L10" s="19">
        <f>ROUND(D10*$J10,2)</f>
        <v>84636.2</v>
      </c>
      <c r="M10" s="19">
        <f t="shared" ref="M10:M36" si="3">ROUND(E10*$J10,2)</f>
        <v>12057.76</v>
      </c>
      <c r="N10" s="19">
        <f t="shared" ref="N10:N36" si="4">SUM(K10:M10)</f>
        <v>9711598.1599999983</v>
      </c>
    </row>
    <row r="11" spans="1:14" ht="18" customHeight="1" x14ac:dyDescent="0.2">
      <c r="A11" s="16">
        <v>810006</v>
      </c>
      <c r="B11" s="17" t="s">
        <v>22</v>
      </c>
      <c r="C11" s="18">
        <v>7924</v>
      </c>
      <c r="D11" s="18">
        <v>187</v>
      </c>
      <c r="E11" s="18">
        <v>35931</v>
      </c>
      <c r="F11" s="18">
        <f t="shared" si="0"/>
        <v>44042</v>
      </c>
      <c r="G11" s="19">
        <v>222.78</v>
      </c>
      <c r="H11" s="19">
        <v>186.13</v>
      </c>
      <c r="I11" s="20">
        <v>1.2229704299999999</v>
      </c>
      <c r="J11" s="19">
        <f t="shared" si="1"/>
        <v>227.63</v>
      </c>
      <c r="K11" s="19">
        <f t="shared" si="2"/>
        <v>1803740.12</v>
      </c>
      <c r="L11" s="19">
        <f t="shared" si="2"/>
        <v>42566.81</v>
      </c>
      <c r="M11" s="19">
        <f t="shared" si="3"/>
        <v>8178973.5300000003</v>
      </c>
      <c r="N11" s="19">
        <f t="shared" si="4"/>
        <v>10025280.460000001</v>
      </c>
    </row>
    <row r="12" spans="1:14" ht="18" customHeight="1" x14ac:dyDescent="0.2">
      <c r="A12" s="16">
        <v>810008</v>
      </c>
      <c r="B12" s="17" t="s">
        <v>23</v>
      </c>
      <c r="C12" s="18">
        <v>43</v>
      </c>
      <c r="D12" s="18">
        <v>5993</v>
      </c>
      <c r="E12" s="18">
        <v>8</v>
      </c>
      <c r="F12" s="18">
        <f t="shared" si="0"/>
        <v>6044</v>
      </c>
      <c r="G12" s="19">
        <v>225.87</v>
      </c>
      <c r="H12" s="19">
        <v>188.71</v>
      </c>
      <c r="I12" s="20">
        <v>1.59935739</v>
      </c>
      <c r="J12" s="19">
        <f>ROUND(H12*I12,2)</f>
        <v>301.81</v>
      </c>
      <c r="K12" s="19">
        <f t="shared" si="2"/>
        <v>12977.83</v>
      </c>
      <c r="L12" s="19">
        <f t="shared" si="2"/>
        <v>1808747.33</v>
      </c>
      <c r="M12" s="19">
        <f t="shared" si="3"/>
        <v>2414.48</v>
      </c>
      <c r="N12" s="19">
        <f t="shared" si="4"/>
        <v>1824139.6400000001</v>
      </c>
    </row>
    <row r="13" spans="1:14" ht="18" customHeight="1" x14ac:dyDescent="0.2">
      <c r="A13" s="16">
        <v>810009</v>
      </c>
      <c r="B13" s="17" t="s">
        <v>24</v>
      </c>
      <c r="C13" s="18">
        <v>115</v>
      </c>
      <c r="D13" s="18">
        <v>7191</v>
      </c>
      <c r="E13" s="18">
        <v>8</v>
      </c>
      <c r="F13" s="18">
        <f t="shared" si="0"/>
        <v>7314</v>
      </c>
      <c r="G13" s="19">
        <v>225.05</v>
      </c>
      <c r="H13" s="19">
        <v>188.03</v>
      </c>
      <c r="I13" s="20">
        <v>1.3497054500000001</v>
      </c>
      <c r="J13" s="19">
        <f t="shared" si="1"/>
        <v>253.79</v>
      </c>
      <c r="K13" s="19">
        <f t="shared" si="2"/>
        <v>29185.85</v>
      </c>
      <c r="L13" s="19">
        <f t="shared" si="2"/>
        <v>1825003.89</v>
      </c>
      <c r="M13" s="19">
        <f t="shared" si="3"/>
        <v>2030.32</v>
      </c>
      <c r="N13" s="19">
        <f t="shared" si="4"/>
        <v>1856220.06</v>
      </c>
    </row>
    <row r="14" spans="1:14" ht="18" customHeight="1" x14ac:dyDescent="0.2">
      <c r="A14" s="16">
        <v>810017</v>
      </c>
      <c r="B14" s="17" t="s">
        <v>25</v>
      </c>
      <c r="C14" s="18">
        <v>4655</v>
      </c>
      <c r="D14" s="18">
        <v>343</v>
      </c>
      <c r="E14" s="18">
        <v>14385</v>
      </c>
      <c r="F14" s="18">
        <f t="shared" si="0"/>
        <v>19383</v>
      </c>
      <c r="G14" s="19">
        <v>233.91</v>
      </c>
      <c r="H14" s="19">
        <v>195.43</v>
      </c>
      <c r="I14" s="20">
        <v>1.8669184000000001</v>
      </c>
      <c r="J14" s="19">
        <f t="shared" si="1"/>
        <v>364.85</v>
      </c>
      <c r="K14" s="19">
        <f t="shared" si="2"/>
        <v>1698376.75</v>
      </c>
      <c r="L14" s="19">
        <f t="shared" si="2"/>
        <v>125143.55</v>
      </c>
      <c r="M14" s="19">
        <f t="shared" si="3"/>
        <v>5248367.25</v>
      </c>
      <c r="N14" s="19">
        <f t="shared" si="4"/>
        <v>7071887.5499999998</v>
      </c>
    </row>
    <row r="15" spans="1:14" ht="18" customHeight="1" x14ac:dyDescent="0.2">
      <c r="A15" s="16">
        <v>810032</v>
      </c>
      <c r="B15" s="17" t="s">
        <v>26</v>
      </c>
      <c r="C15" s="18">
        <v>21881</v>
      </c>
      <c r="D15" s="18">
        <v>98</v>
      </c>
      <c r="E15" s="18">
        <v>52</v>
      </c>
      <c r="F15" s="18">
        <f t="shared" si="0"/>
        <v>22031</v>
      </c>
      <c r="G15" s="19">
        <v>216.14</v>
      </c>
      <c r="H15" s="19">
        <v>180.58</v>
      </c>
      <c r="I15" s="20">
        <v>1.6583466</v>
      </c>
      <c r="J15" s="19">
        <f t="shared" si="1"/>
        <v>299.45999999999998</v>
      </c>
      <c r="K15" s="19">
        <f t="shared" si="2"/>
        <v>6552484.2599999998</v>
      </c>
      <c r="L15" s="19">
        <f t="shared" si="2"/>
        <v>29347.08</v>
      </c>
      <c r="M15" s="19">
        <f t="shared" si="3"/>
        <v>15571.92</v>
      </c>
      <c r="N15" s="19">
        <f t="shared" si="4"/>
        <v>6597403.2599999998</v>
      </c>
    </row>
    <row r="16" spans="1:14" ht="18" customHeight="1" x14ac:dyDescent="0.2">
      <c r="A16" s="16">
        <v>810039</v>
      </c>
      <c r="B16" s="17" t="s">
        <v>27</v>
      </c>
      <c r="C16" s="18">
        <v>13003</v>
      </c>
      <c r="D16" s="18">
        <v>3</v>
      </c>
      <c r="E16" s="18">
        <v>435</v>
      </c>
      <c r="F16" s="18">
        <f t="shared" si="0"/>
        <v>13441</v>
      </c>
      <c r="G16" s="19">
        <v>212.78</v>
      </c>
      <c r="H16" s="19">
        <v>177.78</v>
      </c>
      <c r="I16" s="20">
        <v>1.4043218500000001</v>
      </c>
      <c r="J16" s="19">
        <f t="shared" si="1"/>
        <v>249.66</v>
      </c>
      <c r="K16" s="19">
        <f t="shared" si="2"/>
        <v>3246328.98</v>
      </c>
      <c r="L16" s="19">
        <f t="shared" si="2"/>
        <v>748.98</v>
      </c>
      <c r="M16" s="19">
        <f t="shared" si="3"/>
        <v>108602.1</v>
      </c>
      <c r="N16" s="19">
        <f t="shared" si="4"/>
        <v>3355680.06</v>
      </c>
    </row>
    <row r="17" spans="1:14" ht="18" customHeight="1" x14ac:dyDescent="0.2">
      <c r="A17" s="16">
        <v>810040</v>
      </c>
      <c r="B17" s="17" t="s">
        <v>28</v>
      </c>
      <c r="C17" s="18">
        <v>5227</v>
      </c>
      <c r="D17" s="18">
        <v>0</v>
      </c>
      <c r="E17" s="18">
        <v>25</v>
      </c>
      <c r="F17" s="18">
        <f t="shared" si="0"/>
        <v>5252</v>
      </c>
      <c r="G17" s="19">
        <v>224.08</v>
      </c>
      <c r="H17" s="19">
        <v>187.22</v>
      </c>
      <c r="I17" s="20">
        <v>1.6071959199999999</v>
      </c>
      <c r="J17" s="19">
        <f t="shared" si="1"/>
        <v>300.89999999999998</v>
      </c>
      <c r="K17" s="19">
        <f t="shared" si="2"/>
        <v>1572804.3</v>
      </c>
      <c r="L17" s="19">
        <f t="shared" si="2"/>
        <v>0</v>
      </c>
      <c r="M17" s="19">
        <f t="shared" si="3"/>
        <v>7522.5</v>
      </c>
      <c r="N17" s="19">
        <f t="shared" si="4"/>
        <v>1580326.8</v>
      </c>
    </row>
    <row r="18" spans="1:14" ht="18" customHeight="1" x14ac:dyDescent="0.2">
      <c r="A18" s="16">
        <v>810058</v>
      </c>
      <c r="B18" s="17" t="s">
        <v>29</v>
      </c>
      <c r="C18" s="18">
        <v>1523</v>
      </c>
      <c r="D18" s="18">
        <v>14524</v>
      </c>
      <c r="E18" s="18">
        <v>334</v>
      </c>
      <c r="F18" s="18">
        <f t="shared" si="0"/>
        <v>16381</v>
      </c>
      <c r="G18" s="19">
        <v>225.96</v>
      </c>
      <c r="H18" s="19">
        <v>188.79</v>
      </c>
      <c r="I18" s="20">
        <v>1.61281852</v>
      </c>
      <c r="J18" s="19">
        <f t="shared" si="1"/>
        <v>304.48</v>
      </c>
      <c r="K18" s="19">
        <f t="shared" si="2"/>
        <v>463723.04</v>
      </c>
      <c r="L18" s="19">
        <f t="shared" si="2"/>
        <v>4422267.5199999996</v>
      </c>
      <c r="M18" s="19">
        <f t="shared" si="3"/>
        <v>101696.32000000001</v>
      </c>
      <c r="N18" s="19">
        <f t="shared" si="4"/>
        <v>4987686.88</v>
      </c>
    </row>
    <row r="19" spans="1:14" ht="18" customHeight="1" x14ac:dyDescent="0.2">
      <c r="A19" s="16">
        <v>810059</v>
      </c>
      <c r="B19" s="17" t="s">
        <v>30</v>
      </c>
      <c r="C19" s="18">
        <v>22939</v>
      </c>
      <c r="D19" s="18">
        <v>10328</v>
      </c>
      <c r="E19" s="18">
        <v>26</v>
      </c>
      <c r="F19" s="18">
        <f t="shared" si="0"/>
        <v>33293</v>
      </c>
      <c r="G19" s="19">
        <v>227.84</v>
      </c>
      <c r="H19" s="19">
        <v>190.36</v>
      </c>
      <c r="I19" s="20">
        <v>1.16280611</v>
      </c>
      <c r="J19" s="19">
        <f t="shared" si="1"/>
        <v>221.35</v>
      </c>
      <c r="K19" s="19">
        <f t="shared" si="2"/>
        <v>5077547.6500000004</v>
      </c>
      <c r="L19" s="19">
        <f t="shared" si="2"/>
        <v>2286102.7999999998</v>
      </c>
      <c r="M19" s="19">
        <f t="shared" si="3"/>
        <v>5755.1</v>
      </c>
      <c r="N19" s="19">
        <f t="shared" si="4"/>
        <v>7369405.5499999998</v>
      </c>
    </row>
    <row r="20" spans="1:14" ht="18" customHeight="1" x14ac:dyDescent="0.2">
      <c r="A20" s="16">
        <v>810062</v>
      </c>
      <c r="B20" s="17" t="s">
        <v>31</v>
      </c>
      <c r="C20" s="18">
        <v>4431</v>
      </c>
      <c r="D20" s="18">
        <v>6111</v>
      </c>
      <c r="E20" s="18">
        <v>18</v>
      </c>
      <c r="F20" s="18">
        <f t="shared" si="0"/>
        <v>10560</v>
      </c>
      <c r="G20" s="19">
        <v>241.72</v>
      </c>
      <c r="H20" s="19">
        <v>201.96</v>
      </c>
      <c r="I20" s="20">
        <v>1.61252179</v>
      </c>
      <c r="J20" s="19">
        <f t="shared" si="1"/>
        <v>325.66000000000003</v>
      </c>
      <c r="K20" s="19">
        <f t="shared" si="2"/>
        <v>1442999.46</v>
      </c>
      <c r="L20" s="19">
        <f t="shared" si="2"/>
        <v>1990108.26</v>
      </c>
      <c r="M20" s="19">
        <f t="shared" si="3"/>
        <v>5861.88</v>
      </c>
      <c r="N20" s="19">
        <f t="shared" si="4"/>
        <v>3438969.5999999996</v>
      </c>
    </row>
    <row r="21" spans="1:14" ht="18" customHeight="1" x14ac:dyDescent="0.2">
      <c r="A21" s="16">
        <v>810064</v>
      </c>
      <c r="B21" s="17" t="s">
        <v>32</v>
      </c>
      <c r="C21" s="18">
        <v>34358</v>
      </c>
      <c r="D21" s="18">
        <v>1847</v>
      </c>
      <c r="E21" s="18">
        <v>1132</v>
      </c>
      <c r="F21" s="18">
        <f t="shared" si="0"/>
        <v>37337</v>
      </c>
      <c r="G21" s="19">
        <v>208.65</v>
      </c>
      <c r="H21" s="19">
        <v>174.33</v>
      </c>
      <c r="I21" s="20">
        <v>1.2178241000000001</v>
      </c>
      <c r="J21" s="19">
        <f t="shared" si="1"/>
        <v>212.3</v>
      </c>
      <c r="K21" s="19">
        <f t="shared" si="2"/>
        <v>7294203.4000000004</v>
      </c>
      <c r="L21" s="19">
        <f t="shared" si="2"/>
        <v>392118.1</v>
      </c>
      <c r="M21" s="19">
        <f t="shared" si="3"/>
        <v>240323.6</v>
      </c>
      <c r="N21" s="19">
        <f t="shared" si="4"/>
        <v>7926645.0999999996</v>
      </c>
    </row>
    <row r="22" spans="1:14" ht="18" customHeight="1" x14ac:dyDescent="0.2">
      <c r="A22" s="16">
        <v>810073</v>
      </c>
      <c r="B22" s="17" t="s">
        <v>33</v>
      </c>
      <c r="C22" s="18">
        <v>10830</v>
      </c>
      <c r="D22" s="18">
        <v>78</v>
      </c>
      <c r="E22" s="18">
        <v>50</v>
      </c>
      <c r="F22" s="18">
        <f t="shared" si="0"/>
        <v>10958</v>
      </c>
      <c r="G22" s="19">
        <v>196.08</v>
      </c>
      <c r="H22" s="19">
        <v>163.82</v>
      </c>
      <c r="I22" s="20">
        <v>1.5276810599999999</v>
      </c>
      <c r="J22" s="19">
        <f t="shared" si="1"/>
        <v>250.26</v>
      </c>
      <c r="K22" s="19">
        <f t="shared" si="2"/>
        <v>2710315.8</v>
      </c>
      <c r="L22" s="19">
        <f t="shared" si="2"/>
        <v>19520.28</v>
      </c>
      <c r="M22" s="19">
        <f t="shared" si="3"/>
        <v>12513</v>
      </c>
      <c r="N22" s="19">
        <f t="shared" si="4"/>
        <v>2742349.0799999996</v>
      </c>
    </row>
    <row r="23" spans="1:14" ht="18" customHeight="1" x14ac:dyDescent="0.2">
      <c r="A23" s="16">
        <v>810074</v>
      </c>
      <c r="B23" s="17" t="s">
        <v>34</v>
      </c>
      <c r="C23" s="18">
        <v>21399</v>
      </c>
      <c r="D23" s="18">
        <v>174</v>
      </c>
      <c r="E23" s="18">
        <v>364</v>
      </c>
      <c r="F23" s="18">
        <f t="shared" si="0"/>
        <v>21937</v>
      </c>
      <c r="G23" s="19">
        <v>204.26</v>
      </c>
      <c r="H23" s="19">
        <v>170.66</v>
      </c>
      <c r="I23" s="20">
        <v>1.5676749299999999</v>
      </c>
      <c r="J23" s="19">
        <f t="shared" si="1"/>
        <v>267.54000000000002</v>
      </c>
      <c r="K23" s="19">
        <f>ROUND(C23*$J23,2)</f>
        <v>5725088.46</v>
      </c>
      <c r="L23" s="19">
        <f t="shared" si="2"/>
        <v>46551.96</v>
      </c>
      <c r="M23" s="19">
        <f t="shared" si="3"/>
        <v>97384.56</v>
      </c>
      <c r="N23" s="19">
        <f t="shared" si="4"/>
        <v>5869024.9799999995</v>
      </c>
    </row>
    <row r="24" spans="1:14" ht="18" customHeight="1" x14ac:dyDescent="0.2">
      <c r="A24" s="16">
        <v>810076</v>
      </c>
      <c r="B24" s="17" t="s">
        <v>35</v>
      </c>
      <c r="C24" s="18">
        <v>34893</v>
      </c>
      <c r="D24" s="18">
        <v>69</v>
      </c>
      <c r="E24" s="18">
        <v>56</v>
      </c>
      <c r="F24" s="18">
        <f t="shared" si="0"/>
        <v>35018</v>
      </c>
      <c r="G24" s="19">
        <v>206.07</v>
      </c>
      <c r="H24" s="19">
        <v>172.17</v>
      </c>
      <c r="I24" s="20">
        <v>1.4051091200000001</v>
      </c>
      <c r="J24" s="19">
        <f t="shared" si="1"/>
        <v>241.92</v>
      </c>
      <c r="K24" s="19">
        <f t="shared" si="2"/>
        <v>8441314.5600000005</v>
      </c>
      <c r="L24" s="19">
        <f t="shared" si="2"/>
        <v>16692.48</v>
      </c>
      <c r="M24" s="19">
        <f t="shared" si="3"/>
        <v>13547.52</v>
      </c>
      <c r="N24" s="19">
        <f t="shared" si="4"/>
        <v>8471554.5600000005</v>
      </c>
    </row>
    <row r="25" spans="1:14" ht="18" customHeight="1" x14ac:dyDescent="0.2">
      <c r="A25" s="16">
        <v>810088</v>
      </c>
      <c r="B25" s="17" t="s">
        <v>36</v>
      </c>
      <c r="C25" s="18">
        <v>2050</v>
      </c>
      <c r="D25" s="18">
        <v>176</v>
      </c>
      <c r="E25" s="18">
        <v>52822</v>
      </c>
      <c r="F25" s="18">
        <f t="shared" si="0"/>
        <v>55048</v>
      </c>
      <c r="G25" s="19">
        <v>203.67</v>
      </c>
      <c r="H25" s="19">
        <v>170.17</v>
      </c>
      <c r="I25" s="20">
        <v>1.3382188800000001</v>
      </c>
      <c r="J25" s="19">
        <f t="shared" si="1"/>
        <v>227.72</v>
      </c>
      <c r="K25" s="19">
        <f t="shared" si="2"/>
        <v>466826</v>
      </c>
      <c r="L25" s="19">
        <f t="shared" si="2"/>
        <v>40078.720000000001</v>
      </c>
      <c r="M25" s="19">
        <f t="shared" si="3"/>
        <v>12028625.84</v>
      </c>
      <c r="N25" s="19">
        <f t="shared" si="4"/>
        <v>12535530.560000001</v>
      </c>
    </row>
    <row r="26" spans="1:14" ht="18" customHeight="1" x14ac:dyDescent="0.2">
      <c r="A26" s="16">
        <v>810089</v>
      </c>
      <c r="B26" s="17" t="s">
        <v>37</v>
      </c>
      <c r="C26" s="18">
        <v>6805</v>
      </c>
      <c r="D26" s="18">
        <v>40</v>
      </c>
      <c r="E26" s="18">
        <v>31838</v>
      </c>
      <c r="F26" s="18">
        <f t="shared" si="0"/>
        <v>38683</v>
      </c>
      <c r="G26" s="19">
        <v>213.85</v>
      </c>
      <c r="H26" s="19">
        <v>178.67</v>
      </c>
      <c r="I26" s="20">
        <v>1.3102461700000001</v>
      </c>
      <c r="J26" s="19">
        <f t="shared" si="1"/>
        <v>234.1</v>
      </c>
      <c r="K26" s="19">
        <f t="shared" si="2"/>
        <v>1593050.5</v>
      </c>
      <c r="L26" s="19">
        <f t="shared" si="2"/>
        <v>9364</v>
      </c>
      <c r="M26" s="19">
        <f t="shared" si="3"/>
        <v>7453275.7999999998</v>
      </c>
      <c r="N26" s="19">
        <f t="shared" si="4"/>
        <v>9055690.3000000007</v>
      </c>
    </row>
    <row r="27" spans="1:14" ht="18" customHeight="1" x14ac:dyDescent="0.2">
      <c r="A27" s="16">
        <v>810090</v>
      </c>
      <c r="B27" s="17" t="s">
        <v>38</v>
      </c>
      <c r="C27" s="18">
        <v>49724</v>
      </c>
      <c r="D27" s="18">
        <v>18</v>
      </c>
      <c r="E27" s="18">
        <v>364</v>
      </c>
      <c r="F27" s="18">
        <f t="shared" si="0"/>
        <v>50106</v>
      </c>
      <c r="G27" s="19">
        <v>216.57</v>
      </c>
      <c r="H27" s="19">
        <v>180.94</v>
      </c>
      <c r="I27" s="20">
        <v>1.38601343</v>
      </c>
      <c r="J27" s="19">
        <f t="shared" si="1"/>
        <v>250.79</v>
      </c>
      <c r="K27" s="19">
        <f t="shared" si="2"/>
        <v>12470281.960000001</v>
      </c>
      <c r="L27" s="19">
        <f t="shared" si="2"/>
        <v>4514.22</v>
      </c>
      <c r="M27" s="19">
        <f t="shared" si="3"/>
        <v>91287.56</v>
      </c>
      <c r="N27" s="19">
        <f t="shared" si="4"/>
        <v>12566083.740000002</v>
      </c>
    </row>
    <row r="28" spans="1:14" ht="18" customHeight="1" x14ac:dyDescent="0.2">
      <c r="A28" s="16">
        <v>810111</v>
      </c>
      <c r="B28" s="17" t="s">
        <v>39</v>
      </c>
      <c r="C28" s="18">
        <v>100</v>
      </c>
      <c r="D28" s="18">
        <v>6</v>
      </c>
      <c r="E28" s="18">
        <v>14633</v>
      </c>
      <c r="F28" s="18">
        <f t="shared" si="0"/>
        <v>14739</v>
      </c>
      <c r="G28" s="19">
        <v>206.04</v>
      </c>
      <c r="H28" s="19">
        <v>172.15</v>
      </c>
      <c r="I28" s="20">
        <v>1.38446187</v>
      </c>
      <c r="J28" s="19">
        <f t="shared" si="1"/>
        <v>238.34</v>
      </c>
      <c r="K28" s="19">
        <f t="shared" si="2"/>
        <v>23834</v>
      </c>
      <c r="L28" s="19">
        <f t="shared" si="2"/>
        <v>1430.04</v>
      </c>
      <c r="M28" s="19">
        <f t="shared" si="3"/>
        <v>3487629.22</v>
      </c>
      <c r="N28" s="19">
        <f t="shared" si="4"/>
        <v>3512893.2600000002</v>
      </c>
    </row>
    <row r="29" spans="1:14" ht="18" customHeight="1" x14ac:dyDescent="0.2">
      <c r="A29" s="16">
        <v>810113</v>
      </c>
      <c r="B29" s="17" t="s">
        <v>40</v>
      </c>
      <c r="C29" s="18">
        <v>34851</v>
      </c>
      <c r="D29" s="18">
        <v>12</v>
      </c>
      <c r="E29" s="18">
        <v>41</v>
      </c>
      <c r="F29" s="18">
        <f t="shared" si="0"/>
        <v>34904</v>
      </c>
      <c r="G29" s="19">
        <v>211.17</v>
      </c>
      <c r="H29" s="19">
        <v>176.43</v>
      </c>
      <c r="I29" s="20">
        <v>1.49447262</v>
      </c>
      <c r="J29" s="19">
        <f t="shared" si="1"/>
        <v>263.67</v>
      </c>
      <c r="K29" s="19">
        <f t="shared" si="2"/>
        <v>9189163.1699999999</v>
      </c>
      <c r="L29" s="19">
        <f t="shared" si="2"/>
        <v>3164.04</v>
      </c>
      <c r="M29" s="19">
        <f t="shared" si="3"/>
        <v>10810.47</v>
      </c>
      <c r="N29" s="19">
        <f t="shared" si="4"/>
        <v>9203137.6799999997</v>
      </c>
    </row>
    <row r="30" spans="1:14" ht="18" customHeight="1" x14ac:dyDescent="0.2">
      <c r="A30" s="16">
        <v>810131</v>
      </c>
      <c r="B30" s="17" t="s">
        <v>41</v>
      </c>
      <c r="C30" s="18">
        <v>541</v>
      </c>
      <c r="D30" s="18">
        <v>36238</v>
      </c>
      <c r="E30" s="18">
        <v>18</v>
      </c>
      <c r="F30" s="18">
        <f t="shared" si="0"/>
        <v>36797</v>
      </c>
      <c r="G30" s="19">
        <v>219.49</v>
      </c>
      <c r="H30" s="19">
        <v>183.38</v>
      </c>
      <c r="I30" s="20">
        <v>1.18333154</v>
      </c>
      <c r="J30" s="19">
        <f t="shared" si="1"/>
        <v>217</v>
      </c>
      <c r="K30" s="19">
        <f t="shared" si="2"/>
        <v>117397</v>
      </c>
      <c r="L30" s="19">
        <f t="shared" si="2"/>
        <v>7863646</v>
      </c>
      <c r="M30" s="19">
        <f t="shared" si="3"/>
        <v>3906</v>
      </c>
      <c r="N30" s="19">
        <f t="shared" si="4"/>
        <v>7984949</v>
      </c>
    </row>
    <row r="31" spans="1:14" ht="18" customHeight="1" x14ac:dyDescent="0.2">
      <c r="A31" s="16">
        <v>810157</v>
      </c>
      <c r="B31" s="17" t="s">
        <v>42</v>
      </c>
      <c r="C31" s="18">
        <v>3194</v>
      </c>
      <c r="D31" s="18">
        <v>3</v>
      </c>
      <c r="E31" s="18">
        <v>1</v>
      </c>
      <c r="F31" s="18">
        <f t="shared" si="0"/>
        <v>3198</v>
      </c>
      <c r="G31" s="19">
        <v>268.8</v>
      </c>
      <c r="H31" s="19">
        <v>224.58</v>
      </c>
      <c r="I31" s="20">
        <v>2.1543161199999998</v>
      </c>
      <c r="J31" s="19">
        <f t="shared" si="1"/>
        <v>483.82</v>
      </c>
      <c r="K31" s="19">
        <f t="shared" si="2"/>
        <v>1545321.08</v>
      </c>
      <c r="L31" s="19">
        <f t="shared" si="2"/>
        <v>1451.46</v>
      </c>
      <c r="M31" s="19">
        <f t="shared" si="3"/>
        <v>483.82</v>
      </c>
      <c r="N31" s="19">
        <f t="shared" si="4"/>
        <v>1547256.36</v>
      </c>
    </row>
    <row r="32" spans="1:14" ht="20.25" customHeight="1" x14ac:dyDescent="0.2">
      <c r="A32" s="16">
        <v>810184</v>
      </c>
      <c r="B32" s="17" t="s">
        <v>43</v>
      </c>
      <c r="C32" s="18">
        <v>106865</v>
      </c>
      <c r="D32" s="18">
        <v>3064</v>
      </c>
      <c r="E32" s="18">
        <v>2239</v>
      </c>
      <c r="F32" s="18">
        <f t="shared" si="0"/>
        <v>112168</v>
      </c>
      <c r="G32" s="19">
        <v>214.76</v>
      </c>
      <c r="H32" s="19">
        <v>179.43</v>
      </c>
      <c r="I32" s="20">
        <v>1.2610427</v>
      </c>
      <c r="J32" s="19">
        <f t="shared" si="1"/>
        <v>226.27</v>
      </c>
      <c r="K32" s="19">
        <f t="shared" si="2"/>
        <v>24180343.550000001</v>
      </c>
      <c r="L32" s="19">
        <f t="shared" si="2"/>
        <v>693291.28</v>
      </c>
      <c r="M32" s="19">
        <f t="shared" si="3"/>
        <v>506618.53</v>
      </c>
      <c r="N32" s="19">
        <f t="shared" si="4"/>
        <v>25380253.360000003</v>
      </c>
    </row>
    <row r="33" spans="1:14" ht="30" customHeight="1" x14ac:dyDescent="0.2">
      <c r="A33" s="16">
        <v>810185</v>
      </c>
      <c r="B33" s="17" t="s">
        <v>44</v>
      </c>
      <c r="C33" s="18">
        <v>372218</v>
      </c>
      <c r="D33" s="18">
        <v>24454</v>
      </c>
      <c r="E33" s="18">
        <v>25924</v>
      </c>
      <c r="F33" s="18">
        <f t="shared" si="0"/>
        <v>422596</v>
      </c>
      <c r="G33" s="19">
        <v>213.25</v>
      </c>
      <c r="H33" s="19">
        <v>178.17</v>
      </c>
      <c r="I33" s="20">
        <v>1.11269113</v>
      </c>
      <c r="J33" s="19">
        <f t="shared" si="1"/>
        <v>198.25</v>
      </c>
      <c r="K33" s="19">
        <f t="shared" si="2"/>
        <v>73792218.5</v>
      </c>
      <c r="L33" s="19">
        <f t="shared" si="2"/>
        <v>4848005.5</v>
      </c>
      <c r="M33" s="19">
        <f t="shared" si="3"/>
        <v>5139433</v>
      </c>
      <c r="N33" s="19">
        <f t="shared" si="4"/>
        <v>83779657</v>
      </c>
    </row>
    <row r="34" spans="1:14" ht="18" customHeight="1" x14ac:dyDescent="0.2">
      <c r="A34" s="16">
        <v>810194</v>
      </c>
      <c r="B34" s="17" t="s">
        <v>45</v>
      </c>
      <c r="C34" s="18">
        <v>39850</v>
      </c>
      <c r="D34" s="18">
        <v>15883</v>
      </c>
      <c r="E34" s="18">
        <v>4908</v>
      </c>
      <c r="F34" s="18">
        <f t="shared" si="0"/>
        <v>60641</v>
      </c>
      <c r="G34" s="19">
        <v>216.42</v>
      </c>
      <c r="H34" s="19">
        <v>180.82</v>
      </c>
      <c r="I34" s="20">
        <v>1.25567031</v>
      </c>
      <c r="J34" s="19">
        <f t="shared" si="1"/>
        <v>227.05</v>
      </c>
      <c r="K34" s="19">
        <f t="shared" si="2"/>
        <v>9047942.5</v>
      </c>
      <c r="L34" s="19">
        <f t="shared" si="2"/>
        <v>3606235.15</v>
      </c>
      <c r="M34" s="19">
        <f t="shared" si="3"/>
        <v>1114361.3999999999</v>
      </c>
      <c r="N34" s="19">
        <f t="shared" si="4"/>
        <v>13768539.050000001</v>
      </c>
    </row>
    <row r="35" spans="1:14" ht="18" customHeight="1" x14ac:dyDescent="0.2">
      <c r="A35" s="16">
        <v>810196</v>
      </c>
      <c r="B35" s="17" t="s">
        <v>46</v>
      </c>
      <c r="C35" s="18">
        <v>246409</v>
      </c>
      <c r="D35" s="18">
        <v>123</v>
      </c>
      <c r="E35" s="18">
        <v>4289</v>
      </c>
      <c r="F35" s="18">
        <f t="shared" si="0"/>
        <v>250821</v>
      </c>
      <c r="G35" s="19">
        <v>216.85</v>
      </c>
      <c r="H35" s="19">
        <v>181.18</v>
      </c>
      <c r="I35" s="20">
        <v>1.2663915800000001</v>
      </c>
      <c r="J35" s="19">
        <f t="shared" si="1"/>
        <v>229.44</v>
      </c>
      <c r="K35" s="19">
        <f t="shared" si="2"/>
        <v>56536080.960000001</v>
      </c>
      <c r="L35" s="19">
        <f t="shared" si="2"/>
        <v>28221.119999999999</v>
      </c>
      <c r="M35" s="19">
        <f t="shared" si="3"/>
        <v>984068.16</v>
      </c>
      <c r="N35" s="19">
        <f t="shared" si="4"/>
        <v>57548370.239999995</v>
      </c>
    </row>
    <row r="36" spans="1:14" ht="30" customHeight="1" x14ac:dyDescent="0.2">
      <c r="A36" s="16">
        <v>810197</v>
      </c>
      <c r="B36" s="17" t="s">
        <v>47</v>
      </c>
      <c r="C36" s="18">
        <v>102840</v>
      </c>
      <c r="D36" s="18">
        <v>2855</v>
      </c>
      <c r="E36" s="18">
        <v>65</v>
      </c>
      <c r="F36" s="18">
        <f t="shared" si="0"/>
        <v>105760</v>
      </c>
      <c r="G36" s="19">
        <v>210.29</v>
      </c>
      <c r="H36" s="19">
        <v>175.7</v>
      </c>
      <c r="I36" s="20">
        <v>1.14649749</v>
      </c>
      <c r="J36" s="19">
        <f t="shared" si="1"/>
        <v>201.44</v>
      </c>
      <c r="K36" s="19">
        <f t="shared" si="2"/>
        <v>20716089.600000001</v>
      </c>
      <c r="L36" s="19">
        <f t="shared" si="2"/>
        <v>575111.19999999995</v>
      </c>
      <c r="M36" s="19">
        <f t="shared" si="3"/>
        <v>13093.6</v>
      </c>
      <c r="N36" s="19">
        <f t="shared" si="4"/>
        <v>21304294.400000002</v>
      </c>
    </row>
    <row r="37" spans="1:14" s="24" customFormat="1" ht="27" customHeight="1" x14ac:dyDescent="0.25">
      <c r="A37" s="81" t="s">
        <v>48</v>
      </c>
      <c r="B37" s="82"/>
      <c r="C37" s="21">
        <f>SUM(C9:C36)</f>
        <v>1190205</v>
      </c>
      <c r="D37" s="21">
        <f>SUM(D9:D36)</f>
        <v>152928</v>
      </c>
      <c r="E37" s="21">
        <f>SUM(E9:E36)</f>
        <v>190032</v>
      </c>
      <c r="F37" s="21">
        <f>SUM(F9:F36)</f>
        <v>1533165</v>
      </c>
      <c r="G37" s="22" t="s">
        <v>49</v>
      </c>
      <c r="H37" s="22" t="s">
        <v>49</v>
      </c>
      <c r="I37" s="22" t="s">
        <v>49</v>
      </c>
      <c r="J37" s="22" t="s">
        <v>49</v>
      </c>
      <c r="K37" s="23">
        <f>SUM(K9:K36)</f>
        <v>265384371.56</v>
      </c>
      <c r="L37" s="23">
        <f>SUM(L9:L36)</f>
        <v>37027813.520000003</v>
      </c>
      <c r="M37" s="23">
        <f>SUM(M9:M36)</f>
        <v>44890070.699999996</v>
      </c>
      <c r="N37" s="23">
        <f>SUM(N9:N36)</f>
        <v>347302255.78000003</v>
      </c>
    </row>
    <row r="38" spans="1:14" ht="13.9" customHeight="1" x14ac:dyDescent="0.25">
      <c r="A38" s="25"/>
      <c r="B38" s="26"/>
      <c r="C38" s="27"/>
      <c r="D38" s="28"/>
      <c r="E38" s="28"/>
      <c r="F38" s="28"/>
      <c r="G38" s="29"/>
      <c r="H38" s="29"/>
      <c r="I38" s="29"/>
      <c r="J38" s="29"/>
      <c r="L38" s="30"/>
      <c r="M38" s="30"/>
      <c r="N38" s="31"/>
    </row>
    <row r="39" spans="1:14" ht="18" customHeight="1" x14ac:dyDescent="0.2">
      <c r="A39" s="83" t="s">
        <v>50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1:14" ht="52.5" customHeight="1" x14ac:dyDescent="0.3">
      <c r="A40" s="79" t="s">
        <v>51</v>
      </c>
      <c r="B40" s="79"/>
      <c r="C40" s="79"/>
      <c r="D40" s="79"/>
      <c r="E40" s="79"/>
      <c r="F40" s="79"/>
      <c r="G40" s="32"/>
      <c r="H40" s="32"/>
      <c r="I40" s="33"/>
      <c r="J40" s="33"/>
      <c r="K40" s="34"/>
      <c r="L40" s="35"/>
      <c r="M40" s="35" t="s">
        <v>52</v>
      </c>
      <c r="N40" s="36"/>
    </row>
    <row r="41" spans="1:14" ht="32.25" customHeight="1" x14ac:dyDescent="0.3">
      <c r="A41" s="36"/>
      <c r="B41" s="32"/>
      <c r="C41" s="32"/>
      <c r="D41" s="32"/>
      <c r="E41" s="32"/>
      <c r="F41" s="32"/>
      <c r="G41" s="32"/>
      <c r="H41" s="32"/>
      <c r="I41" s="32"/>
      <c r="J41" s="32"/>
      <c r="K41" s="34"/>
      <c r="L41" s="35"/>
      <c r="M41" s="35"/>
      <c r="N41" s="37"/>
    </row>
    <row r="42" spans="1:14" ht="75" customHeight="1" x14ac:dyDescent="0.3">
      <c r="A42" s="79" t="s">
        <v>53</v>
      </c>
      <c r="B42" s="79"/>
      <c r="C42" s="79"/>
      <c r="D42" s="79"/>
      <c r="E42" s="79"/>
      <c r="F42" s="79"/>
      <c r="G42" s="32"/>
      <c r="H42" s="32"/>
      <c r="I42" s="33"/>
      <c r="J42" s="33"/>
      <c r="K42" s="34"/>
      <c r="L42" s="35"/>
      <c r="M42" s="35" t="s">
        <v>54</v>
      </c>
      <c r="N42" s="36"/>
    </row>
    <row r="43" spans="1:14" ht="75" customHeight="1" x14ac:dyDescent="0.3">
      <c r="A43" s="36"/>
      <c r="B43" s="32"/>
      <c r="C43" s="32"/>
      <c r="D43" s="32"/>
      <c r="E43" s="32"/>
      <c r="F43" s="32"/>
      <c r="G43" s="32"/>
      <c r="H43" s="32"/>
      <c r="I43" s="32"/>
      <c r="J43" s="32"/>
      <c r="K43" s="34"/>
      <c r="L43" s="35"/>
      <c r="M43" s="35"/>
      <c r="N43" s="36"/>
    </row>
    <row r="44" spans="1:14" ht="75" customHeight="1" x14ac:dyDescent="0.3">
      <c r="A44" s="79" t="s">
        <v>55</v>
      </c>
      <c r="B44" s="79"/>
      <c r="C44" s="79"/>
      <c r="D44" s="79"/>
      <c r="E44" s="79"/>
      <c r="F44" s="79"/>
      <c r="G44" s="32"/>
      <c r="H44" s="32"/>
      <c r="I44" s="33"/>
      <c r="J44" s="33"/>
      <c r="K44" s="34"/>
      <c r="L44" s="35"/>
      <c r="M44" s="35" t="s">
        <v>56</v>
      </c>
      <c r="N44" s="36"/>
    </row>
    <row r="45" spans="1:14" ht="75" customHeight="1" x14ac:dyDescent="0.3">
      <c r="A45" s="36"/>
      <c r="B45" s="32"/>
      <c r="C45" s="32"/>
      <c r="D45" s="32"/>
      <c r="E45" s="32"/>
      <c r="F45" s="32"/>
      <c r="G45" s="32"/>
      <c r="H45" s="32"/>
      <c r="I45" s="32"/>
      <c r="J45" s="32"/>
      <c r="K45" s="34"/>
      <c r="L45" s="35"/>
      <c r="M45" s="35"/>
      <c r="N45" s="36"/>
    </row>
    <row r="46" spans="1:14" s="5" customFormat="1" ht="75" customHeight="1" x14ac:dyDescent="0.3">
      <c r="A46" s="79" t="s">
        <v>57</v>
      </c>
      <c r="B46" s="79"/>
      <c r="C46" s="79"/>
      <c r="D46" s="79"/>
      <c r="E46" s="79"/>
      <c r="F46" s="79"/>
      <c r="G46" s="32"/>
      <c r="H46" s="32"/>
      <c r="I46" s="33"/>
      <c r="J46" s="33"/>
      <c r="K46" s="34"/>
      <c r="L46" s="35"/>
      <c r="M46" s="35" t="s">
        <v>58</v>
      </c>
      <c r="N46" s="36"/>
    </row>
    <row r="47" spans="1:14" s="5" customFormat="1" ht="75" customHeight="1" x14ac:dyDescent="0.3">
      <c r="A47" s="36"/>
      <c r="B47" s="32"/>
      <c r="C47" s="32"/>
      <c r="D47" s="32"/>
      <c r="E47" s="32"/>
      <c r="F47" s="32"/>
      <c r="G47" s="32"/>
      <c r="H47" s="32"/>
      <c r="I47" s="32"/>
      <c r="J47" s="32"/>
      <c r="K47" s="34"/>
      <c r="L47" s="35"/>
      <c r="M47" s="35"/>
      <c r="N47" s="36"/>
    </row>
    <row r="48" spans="1:14" s="5" customFormat="1" ht="75" customHeight="1" x14ac:dyDescent="0.3">
      <c r="A48" s="79" t="s">
        <v>59</v>
      </c>
      <c r="B48" s="79"/>
      <c r="C48" s="79"/>
      <c r="D48" s="79"/>
      <c r="E48" s="79"/>
      <c r="F48" s="79"/>
      <c r="G48" s="32"/>
      <c r="H48" s="32"/>
      <c r="I48" s="33"/>
      <c r="J48" s="33"/>
      <c r="K48" s="34"/>
      <c r="L48" s="35"/>
      <c r="M48" s="35" t="s">
        <v>60</v>
      </c>
      <c r="N48" s="36"/>
    </row>
    <row r="49" spans="1:14" s="5" customFormat="1" ht="75" customHeight="1" x14ac:dyDescent="0.3">
      <c r="A49" s="36"/>
      <c r="B49" s="32"/>
      <c r="C49" s="32"/>
      <c r="D49" s="32"/>
      <c r="E49" s="32"/>
      <c r="F49" s="32"/>
      <c r="G49" s="32"/>
      <c r="H49" s="32"/>
      <c r="I49" s="32"/>
      <c r="J49" s="32"/>
      <c r="K49" s="34"/>
      <c r="L49" s="35"/>
      <c r="M49" s="35"/>
      <c r="N49" s="36"/>
    </row>
    <row r="50" spans="1:14" s="5" customFormat="1" ht="75" customHeight="1" x14ac:dyDescent="0.3">
      <c r="A50" s="79" t="s">
        <v>61</v>
      </c>
      <c r="B50" s="79"/>
      <c r="C50" s="79"/>
      <c r="D50" s="79"/>
      <c r="E50" s="79"/>
      <c r="F50" s="79"/>
      <c r="G50" s="32"/>
      <c r="H50" s="32"/>
      <c r="I50" s="33"/>
      <c r="J50" s="33"/>
      <c r="K50" s="34"/>
      <c r="L50" s="35"/>
      <c r="M50" s="35" t="s">
        <v>62</v>
      </c>
      <c r="N50" s="36"/>
    </row>
    <row r="51" spans="1:14" s="5" customFormat="1" ht="15" customHeight="1" x14ac:dyDescent="0.3">
      <c r="A51" s="36"/>
      <c r="B51" s="38"/>
      <c r="C51" s="38"/>
      <c r="D51" s="38"/>
      <c r="E51" s="38"/>
      <c r="F51" s="38"/>
      <c r="G51" s="38"/>
      <c r="H51" s="38"/>
      <c r="I51" s="38"/>
      <c r="J51" s="38"/>
      <c r="K51" s="39"/>
      <c r="L51" s="40"/>
      <c r="M51" s="40"/>
      <c r="N51" s="36"/>
    </row>
    <row r="52" spans="1:14" x14ac:dyDescent="0.2">
      <c r="A52" s="1"/>
      <c r="B52" s="1"/>
      <c r="C52" s="1"/>
      <c r="D52" s="1"/>
      <c r="E52" s="1"/>
      <c r="K52" s="1"/>
      <c r="L52" s="1"/>
      <c r="M52" s="1"/>
      <c r="N52" s="1"/>
    </row>
    <row r="53" spans="1:14" x14ac:dyDescent="0.2">
      <c r="A53" s="1"/>
      <c r="B53" s="1"/>
      <c r="C53" s="1"/>
      <c r="D53" s="1"/>
      <c r="E53" s="1"/>
      <c r="K53" s="1"/>
      <c r="L53" s="1"/>
      <c r="M53" s="1"/>
      <c r="N53" s="1"/>
    </row>
    <row r="54" spans="1:14" x14ac:dyDescent="0.2">
      <c r="A54" s="1"/>
      <c r="B54" s="1"/>
      <c r="C54" s="1"/>
      <c r="D54" s="1"/>
      <c r="E54" s="1"/>
      <c r="K54" s="1"/>
      <c r="L54" s="1"/>
      <c r="M54" s="1"/>
      <c r="N54" s="1"/>
    </row>
    <row r="55" spans="1:14" x14ac:dyDescent="0.2">
      <c r="A55" s="1"/>
      <c r="B55" s="1"/>
      <c r="C55" s="1"/>
      <c r="D55" s="1"/>
      <c r="E55" s="1"/>
      <c r="K55" s="1"/>
      <c r="L55" s="1"/>
      <c r="M55" s="1"/>
      <c r="N55" s="1"/>
    </row>
    <row r="56" spans="1:14" x14ac:dyDescent="0.2">
      <c r="A56" s="1"/>
      <c r="B56" s="1"/>
      <c r="C56" s="1"/>
      <c r="D56" s="1"/>
      <c r="E56" s="1"/>
      <c r="K56" s="1"/>
      <c r="L56" s="1"/>
      <c r="M56" s="1"/>
      <c r="N56" s="1"/>
    </row>
    <row r="57" spans="1:14" x14ac:dyDescent="0.2">
      <c r="A57" s="1"/>
      <c r="B57" s="1"/>
      <c r="C57" s="1"/>
      <c r="D57" s="1"/>
      <c r="E57" s="1"/>
      <c r="K57" s="1"/>
      <c r="L57" s="1"/>
      <c r="M57" s="1"/>
      <c r="N57" s="1"/>
    </row>
    <row r="58" spans="1:14" x14ac:dyDescent="0.2">
      <c r="A58" s="1"/>
      <c r="B58" s="1"/>
      <c r="C58" s="1"/>
      <c r="D58" s="1"/>
      <c r="E58" s="1"/>
      <c r="K58" s="1"/>
      <c r="L58" s="1"/>
      <c r="M58" s="1"/>
      <c r="N58" s="1"/>
    </row>
    <row r="59" spans="1:14" x14ac:dyDescent="0.2">
      <c r="A59" s="1"/>
      <c r="B59" s="1"/>
      <c r="C59" s="1"/>
      <c r="D59" s="1"/>
      <c r="E59" s="1"/>
      <c r="K59" s="1"/>
      <c r="L59" s="1"/>
      <c r="M59" s="1"/>
      <c r="N59" s="1"/>
    </row>
    <row r="60" spans="1:14" x14ac:dyDescent="0.2">
      <c r="A60" s="1"/>
      <c r="B60" s="1"/>
      <c r="C60" s="1"/>
      <c r="D60" s="1"/>
      <c r="E60" s="1"/>
      <c r="K60" s="1"/>
      <c r="L60" s="1"/>
      <c r="M60" s="1"/>
      <c r="N60" s="1"/>
    </row>
    <row r="61" spans="1:14" x14ac:dyDescent="0.2">
      <c r="A61" s="1"/>
      <c r="B61" s="1"/>
      <c r="C61" s="1"/>
      <c r="D61" s="1"/>
      <c r="E61" s="1"/>
      <c r="K61" s="1"/>
      <c r="L61" s="1"/>
      <c r="M61" s="1"/>
      <c r="N61" s="1"/>
    </row>
    <row r="62" spans="1:14" x14ac:dyDescent="0.2">
      <c r="A62" s="1"/>
      <c r="B62" s="1"/>
      <c r="C62" s="1"/>
      <c r="D62" s="1"/>
      <c r="E62" s="1"/>
      <c r="K62" s="1"/>
      <c r="L62" s="1"/>
      <c r="M62" s="1"/>
      <c r="N62" s="1"/>
    </row>
    <row r="63" spans="1:14" x14ac:dyDescent="0.2">
      <c r="A63" s="1"/>
      <c r="B63" s="1"/>
      <c r="C63" s="1"/>
      <c r="D63" s="1"/>
      <c r="E63" s="1"/>
      <c r="K63" s="1"/>
      <c r="L63" s="1"/>
      <c r="M63" s="1"/>
      <c r="N63" s="1"/>
    </row>
    <row r="64" spans="1:14" x14ac:dyDescent="0.2">
      <c r="A64" s="1"/>
      <c r="B64" s="1"/>
      <c r="C64" s="1"/>
      <c r="D64" s="1"/>
      <c r="E64" s="1"/>
      <c r="K64" s="1"/>
      <c r="L64" s="1"/>
      <c r="M64" s="1"/>
      <c r="N64" s="1"/>
    </row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</sheetData>
  <autoFilter ref="A8:N8"/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O1:XFD5 C37:XFD37 O39:XFD50 A52:XFD1048576 G51:XFD51 K6:XFD7 A38:XFD38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N40"/>
  <sheetViews>
    <sheetView tabSelected="1" view="pageBreakPreview" zoomScale="70" zoomScaleSheetLayoutView="70" workbookViewId="0">
      <pane xSplit="2" ySplit="7" topLeftCell="C8" activePane="bottomRight" state="frozen"/>
      <selection activeCell="A2" sqref="A2:I2"/>
      <selection pane="topRight" activeCell="A2" sqref="A2:I2"/>
      <selection pane="bottomLeft" activeCell="A2" sqref="A2:I2"/>
      <selection pane="bottomRight" activeCell="A4" sqref="A4:N4"/>
    </sheetView>
  </sheetViews>
  <sheetFormatPr defaultColWidth="9.140625" defaultRowHeight="12.75" x14ac:dyDescent="0.2"/>
  <cols>
    <col min="1" max="1" width="8.5703125" style="5" customWidth="1"/>
    <col min="2" max="2" width="50.140625" style="65" customWidth="1"/>
    <col min="3" max="3" width="15.7109375" style="65" customWidth="1"/>
    <col min="4" max="6" width="15.7109375" style="66" customWidth="1"/>
    <col min="7" max="11" width="17.140625" style="66" customWidth="1"/>
    <col min="12" max="14" width="17.140625" style="61" customWidth="1"/>
    <col min="15" max="16384" width="9.140625" style="5"/>
  </cols>
  <sheetData>
    <row r="1" spans="1:14" ht="52.5" customHeight="1" x14ac:dyDescent="0.2">
      <c r="A1" s="90" t="s">
        <v>64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82.5" customHeight="1" x14ac:dyDescent="0.25">
      <c r="A2" s="91" t="s">
        <v>65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5.75" x14ac:dyDescent="0.25">
      <c r="B3" s="42"/>
      <c r="C3" s="42"/>
      <c r="D3" s="43"/>
      <c r="E3" s="43"/>
      <c r="F3" s="44"/>
      <c r="G3" s="44"/>
      <c r="H3" s="44"/>
      <c r="I3" s="44"/>
      <c r="J3" s="44"/>
      <c r="K3" s="43"/>
      <c r="L3" s="45"/>
      <c r="M3" s="45"/>
      <c r="N3" s="46"/>
    </row>
    <row r="4" spans="1:14" ht="36.75" customHeight="1" x14ac:dyDescent="0.2">
      <c r="A4" s="92" t="s">
        <v>66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13.7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ht="29.25" customHeight="1" x14ac:dyDescent="0.2">
      <c r="A6" s="93" t="s">
        <v>2</v>
      </c>
      <c r="B6" s="93" t="s">
        <v>3</v>
      </c>
      <c r="C6" s="95" t="s">
        <v>67</v>
      </c>
      <c r="D6" s="96"/>
      <c r="E6" s="96"/>
      <c r="F6" s="97"/>
      <c r="G6" s="76" t="s">
        <v>68</v>
      </c>
      <c r="H6" s="76" t="s">
        <v>69</v>
      </c>
      <c r="I6" s="76" t="s">
        <v>70</v>
      </c>
      <c r="J6" s="76" t="s">
        <v>71</v>
      </c>
      <c r="K6" s="84" t="s">
        <v>72</v>
      </c>
      <c r="L6" s="85"/>
      <c r="M6" s="85"/>
      <c r="N6" s="86"/>
    </row>
    <row r="7" spans="1:14" ht="102" customHeight="1" x14ac:dyDescent="0.2">
      <c r="A7" s="94"/>
      <c r="B7" s="94"/>
      <c r="C7" s="48" t="s">
        <v>10</v>
      </c>
      <c r="D7" s="49" t="s">
        <v>73</v>
      </c>
      <c r="E7" s="48" t="s">
        <v>74</v>
      </c>
      <c r="F7" s="48" t="s">
        <v>75</v>
      </c>
      <c r="G7" s="77"/>
      <c r="H7" s="77"/>
      <c r="I7" s="77"/>
      <c r="J7" s="77"/>
      <c r="K7" s="48" t="s">
        <v>10</v>
      </c>
      <c r="L7" s="49" t="s">
        <v>73</v>
      </c>
      <c r="M7" s="48" t="s">
        <v>74</v>
      </c>
      <c r="N7" s="50" t="s">
        <v>76</v>
      </c>
    </row>
    <row r="8" spans="1:14" ht="18" customHeight="1" x14ac:dyDescent="0.2">
      <c r="A8" s="51">
        <v>1</v>
      </c>
      <c r="B8" s="51">
        <v>2</v>
      </c>
      <c r="C8" s="52">
        <v>3</v>
      </c>
      <c r="D8" s="52">
        <v>4</v>
      </c>
      <c r="E8" s="52">
        <v>5</v>
      </c>
      <c r="F8" s="52" t="s">
        <v>15</v>
      </c>
      <c r="G8" s="52">
        <v>7</v>
      </c>
      <c r="H8" s="52">
        <v>8</v>
      </c>
      <c r="I8" s="52">
        <v>9</v>
      </c>
      <c r="J8" s="52" t="s">
        <v>77</v>
      </c>
      <c r="K8" s="53" t="s">
        <v>16</v>
      </c>
      <c r="L8" s="53" t="s">
        <v>17</v>
      </c>
      <c r="M8" s="53" t="s">
        <v>18</v>
      </c>
      <c r="N8" s="53" t="s">
        <v>19</v>
      </c>
    </row>
    <row r="9" spans="1:14" ht="21.75" customHeight="1" x14ac:dyDescent="0.2">
      <c r="A9" s="54">
        <v>810003</v>
      </c>
      <c r="B9" s="55" t="s">
        <v>78</v>
      </c>
      <c r="C9" s="56">
        <v>30320</v>
      </c>
      <c r="D9" s="56">
        <v>11732</v>
      </c>
      <c r="E9" s="56">
        <v>4175</v>
      </c>
      <c r="F9" s="57">
        <v>46227</v>
      </c>
      <c r="G9" s="58">
        <v>385.25</v>
      </c>
      <c r="H9" s="58">
        <v>240.96</v>
      </c>
      <c r="I9" s="59">
        <v>0.92360291000000005</v>
      </c>
      <c r="J9" s="58">
        <v>222.55</v>
      </c>
      <c r="K9" s="60">
        <v>6747716</v>
      </c>
      <c r="L9" s="60">
        <v>2610956.6</v>
      </c>
      <c r="M9" s="60">
        <v>929146.25</v>
      </c>
      <c r="N9" s="58">
        <v>10287818.85</v>
      </c>
    </row>
    <row r="10" spans="1:14" ht="28.5" customHeight="1" x14ac:dyDescent="0.2">
      <c r="A10" s="54">
        <v>810005</v>
      </c>
      <c r="B10" s="55" t="s">
        <v>21</v>
      </c>
      <c r="C10" s="56">
        <v>39882</v>
      </c>
      <c r="D10" s="56">
        <v>364</v>
      </c>
      <c r="E10" s="56">
        <v>80</v>
      </c>
      <c r="F10" s="57">
        <v>40326</v>
      </c>
      <c r="G10" s="58">
        <v>374.66</v>
      </c>
      <c r="H10" s="58">
        <v>234.34</v>
      </c>
      <c r="I10" s="59">
        <v>1.7451956</v>
      </c>
      <c r="J10" s="58">
        <v>408.97</v>
      </c>
      <c r="K10" s="60">
        <v>16310541.539999999</v>
      </c>
      <c r="L10" s="60">
        <v>148865.07999999999</v>
      </c>
      <c r="M10" s="60">
        <v>32717.599999999999</v>
      </c>
      <c r="N10" s="58">
        <v>16492124.219999999</v>
      </c>
    </row>
    <row r="11" spans="1:14" ht="21.75" customHeight="1" x14ac:dyDescent="0.2">
      <c r="A11" s="54">
        <v>810064</v>
      </c>
      <c r="B11" s="55" t="s">
        <v>32</v>
      </c>
      <c r="C11" s="56">
        <v>35401</v>
      </c>
      <c r="D11" s="56">
        <v>1806</v>
      </c>
      <c r="E11" s="56">
        <v>1479</v>
      </c>
      <c r="F11" s="57">
        <v>38686</v>
      </c>
      <c r="G11" s="58">
        <v>402.23</v>
      </c>
      <c r="H11" s="58">
        <v>251.58</v>
      </c>
      <c r="I11" s="59">
        <v>0.88949557000000001</v>
      </c>
      <c r="J11" s="58">
        <v>223.78</v>
      </c>
      <c r="K11" s="60">
        <v>7922035.7800000003</v>
      </c>
      <c r="L11" s="60">
        <v>404146.68</v>
      </c>
      <c r="M11" s="60">
        <v>330970.62</v>
      </c>
      <c r="N11" s="58">
        <v>8657153.0800000001</v>
      </c>
    </row>
    <row r="12" spans="1:14" ht="21.75" customHeight="1" x14ac:dyDescent="0.2">
      <c r="A12" s="54">
        <v>810088</v>
      </c>
      <c r="B12" s="55" t="s">
        <v>36</v>
      </c>
      <c r="C12" s="56">
        <v>2506</v>
      </c>
      <c r="D12" s="56">
        <v>219</v>
      </c>
      <c r="E12" s="56">
        <v>52323</v>
      </c>
      <c r="F12" s="57">
        <v>55048</v>
      </c>
      <c r="G12" s="58">
        <v>355.53</v>
      </c>
      <c r="H12" s="58">
        <v>222.38</v>
      </c>
      <c r="I12" s="59">
        <v>2.3400991499999999</v>
      </c>
      <c r="J12" s="58">
        <v>520.39</v>
      </c>
      <c r="K12" s="60">
        <v>1304097.3400000001</v>
      </c>
      <c r="L12" s="60">
        <v>113965.41</v>
      </c>
      <c r="M12" s="60">
        <v>27228365.969999999</v>
      </c>
      <c r="N12" s="58">
        <v>28646428.719999999</v>
      </c>
    </row>
    <row r="13" spans="1:14" ht="21.75" customHeight="1" x14ac:dyDescent="0.2">
      <c r="A13" s="54">
        <v>810090</v>
      </c>
      <c r="B13" s="55" t="s">
        <v>38</v>
      </c>
      <c r="C13" s="56">
        <v>48061</v>
      </c>
      <c r="D13" s="56">
        <v>49</v>
      </c>
      <c r="E13" s="56">
        <v>441</v>
      </c>
      <c r="F13" s="57">
        <v>48551</v>
      </c>
      <c r="G13" s="58">
        <v>367.8</v>
      </c>
      <c r="H13" s="58">
        <v>230.05</v>
      </c>
      <c r="I13" s="59">
        <v>2.8922445799999998</v>
      </c>
      <c r="J13" s="58">
        <v>665.36</v>
      </c>
      <c r="K13" s="60">
        <v>31977866.960000001</v>
      </c>
      <c r="L13" s="60">
        <v>32602.639999999999</v>
      </c>
      <c r="M13" s="60">
        <v>293423.76</v>
      </c>
      <c r="N13" s="58">
        <v>32303893.360000003</v>
      </c>
    </row>
    <row r="14" spans="1:14" ht="25.5" x14ac:dyDescent="0.2">
      <c r="A14" s="54">
        <v>810094</v>
      </c>
      <c r="B14" s="55" t="s">
        <v>79</v>
      </c>
      <c r="C14" s="56">
        <v>99437</v>
      </c>
      <c r="D14" s="56">
        <v>2969</v>
      </c>
      <c r="E14" s="56">
        <v>2315</v>
      </c>
      <c r="F14" s="57">
        <v>104721</v>
      </c>
      <c r="G14" s="58">
        <v>367.27</v>
      </c>
      <c r="H14" s="58">
        <v>229.72</v>
      </c>
      <c r="I14" s="59">
        <v>0.94957893999999998</v>
      </c>
      <c r="J14" s="58">
        <v>218.14</v>
      </c>
      <c r="K14" s="60">
        <v>21691187.18</v>
      </c>
      <c r="L14" s="60">
        <v>647657.66</v>
      </c>
      <c r="M14" s="60">
        <v>504994.1</v>
      </c>
      <c r="N14" s="58">
        <v>22843838.940000001</v>
      </c>
    </row>
    <row r="15" spans="1:14" ht="21.75" customHeight="1" x14ac:dyDescent="0.2">
      <c r="A15" s="54">
        <v>810097</v>
      </c>
      <c r="B15" s="55" t="s">
        <v>80</v>
      </c>
      <c r="C15" s="56">
        <v>64456</v>
      </c>
      <c r="D15" s="56">
        <v>66</v>
      </c>
      <c r="E15" s="56">
        <v>820</v>
      </c>
      <c r="F15" s="57">
        <v>65342</v>
      </c>
      <c r="G15" s="58">
        <v>369.04</v>
      </c>
      <c r="H15" s="58">
        <v>230.83</v>
      </c>
      <c r="I15" s="59">
        <v>3.10278287</v>
      </c>
      <c r="J15" s="58">
        <v>716.22</v>
      </c>
      <c r="K15" s="60">
        <v>46164676.32</v>
      </c>
      <c r="L15" s="60">
        <v>47270.52</v>
      </c>
      <c r="M15" s="60">
        <v>587300.4</v>
      </c>
      <c r="N15" s="58">
        <v>46799247.240000002</v>
      </c>
    </row>
    <row r="16" spans="1:14" ht="21.75" customHeight="1" x14ac:dyDescent="0.2">
      <c r="A16" s="54">
        <v>810099</v>
      </c>
      <c r="B16" s="55" t="s">
        <v>81</v>
      </c>
      <c r="C16" s="56">
        <v>181003</v>
      </c>
      <c r="D16" s="56">
        <v>295</v>
      </c>
      <c r="E16" s="56">
        <v>4151</v>
      </c>
      <c r="F16" s="57">
        <v>185449</v>
      </c>
      <c r="G16" s="58">
        <v>370.53</v>
      </c>
      <c r="H16" s="58">
        <v>231.76</v>
      </c>
      <c r="I16" s="59">
        <v>0.55041620000000002</v>
      </c>
      <c r="J16" s="58">
        <v>127.56</v>
      </c>
      <c r="K16" s="60">
        <v>23088742.68</v>
      </c>
      <c r="L16" s="60">
        <v>37630.199999999997</v>
      </c>
      <c r="M16" s="60">
        <v>529501.56000000006</v>
      </c>
      <c r="N16" s="58">
        <v>23655874.439999998</v>
      </c>
    </row>
    <row r="17" spans="1:14" ht="21.75" customHeight="1" x14ac:dyDescent="0.2">
      <c r="A17" s="54">
        <v>810108</v>
      </c>
      <c r="B17" s="55" t="s">
        <v>82</v>
      </c>
      <c r="C17" s="56">
        <v>8583</v>
      </c>
      <c r="D17" s="56">
        <v>5619</v>
      </c>
      <c r="E17" s="56">
        <v>712</v>
      </c>
      <c r="F17" s="57">
        <v>14914</v>
      </c>
      <c r="G17" s="58">
        <v>363.42</v>
      </c>
      <c r="H17" s="58">
        <v>227.31</v>
      </c>
      <c r="I17" s="59">
        <v>3.4850044900000001</v>
      </c>
      <c r="J17" s="58">
        <v>792.18</v>
      </c>
      <c r="K17" s="60">
        <v>6799280.9400000004</v>
      </c>
      <c r="L17" s="60">
        <v>4451259.42</v>
      </c>
      <c r="M17" s="60">
        <v>564032.16</v>
      </c>
      <c r="N17" s="58">
        <v>11814572.52</v>
      </c>
    </row>
    <row r="18" spans="1:14" ht="21.75" customHeight="1" x14ac:dyDescent="0.2">
      <c r="A18" s="54">
        <v>810122</v>
      </c>
      <c r="B18" s="55" t="s">
        <v>83</v>
      </c>
      <c r="C18" s="56">
        <v>101673</v>
      </c>
      <c r="D18" s="56">
        <v>8240</v>
      </c>
      <c r="E18" s="56">
        <v>6808</v>
      </c>
      <c r="F18" s="57">
        <v>116721</v>
      </c>
      <c r="G18" s="58">
        <v>367.37</v>
      </c>
      <c r="H18" s="58">
        <v>229.78</v>
      </c>
      <c r="I18" s="59">
        <v>0.83911161999999995</v>
      </c>
      <c r="J18" s="58">
        <v>192.81</v>
      </c>
      <c r="K18" s="60">
        <v>19603571.129999999</v>
      </c>
      <c r="L18" s="60">
        <v>1588754.4</v>
      </c>
      <c r="M18" s="60">
        <v>1312650.48</v>
      </c>
      <c r="N18" s="58">
        <v>22504976.009999998</v>
      </c>
    </row>
    <row r="19" spans="1:14" ht="30.75" customHeight="1" x14ac:dyDescent="0.2">
      <c r="A19" s="54">
        <v>810123</v>
      </c>
      <c r="B19" s="55" t="s">
        <v>84</v>
      </c>
      <c r="C19" s="56">
        <v>82877</v>
      </c>
      <c r="D19" s="56">
        <v>6229</v>
      </c>
      <c r="E19" s="56">
        <v>11110</v>
      </c>
      <c r="F19" s="57">
        <v>100216</v>
      </c>
      <c r="G19" s="58">
        <v>365.5</v>
      </c>
      <c r="H19" s="58">
        <v>228.61</v>
      </c>
      <c r="I19" s="59">
        <v>0.87830768999999997</v>
      </c>
      <c r="J19" s="58">
        <v>200.79</v>
      </c>
      <c r="K19" s="60">
        <v>16640872.83</v>
      </c>
      <c r="L19" s="60">
        <v>1250720.9099999999</v>
      </c>
      <c r="M19" s="60">
        <v>2230776.9</v>
      </c>
      <c r="N19" s="58">
        <v>20122370.639999997</v>
      </c>
    </row>
    <row r="20" spans="1:14" ht="21.75" customHeight="1" x14ac:dyDescent="0.2">
      <c r="A20" s="54">
        <v>810125</v>
      </c>
      <c r="B20" s="55" t="s">
        <v>85</v>
      </c>
      <c r="C20" s="56">
        <v>34262</v>
      </c>
      <c r="D20" s="56">
        <v>2411</v>
      </c>
      <c r="E20" s="56">
        <v>1612</v>
      </c>
      <c r="F20" s="57">
        <v>38285</v>
      </c>
      <c r="G20" s="58">
        <v>374.25</v>
      </c>
      <c r="H20" s="58">
        <v>234.08</v>
      </c>
      <c r="I20" s="59">
        <v>1.0802123299999999</v>
      </c>
      <c r="J20" s="58">
        <v>252.86</v>
      </c>
      <c r="K20" s="60">
        <v>8663489.3200000003</v>
      </c>
      <c r="L20" s="60">
        <v>609645.46</v>
      </c>
      <c r="M20" s="60">
        <v>407610.32</v>
      </c>
      <c r="N20" s="58">
        <v>9680745.1000000015</v>
      </c>
    </row>
    <row r="21" spans="1:14" ht="21.75" customHeight="1" x14ac:dyDescent="0.2">
      <c r="A21" s="54">
        <v>810126</v>
      </c>
      <c r="B21" s="55" t="s">
        <v>86</v>
      </c>
      <c r="C21" s="56">
        <v>94337</v>
      </c>
      <c r="D21" s="56">
        <v>4048</v>
      </c>
      <c r="E21" s="56">
        <v>968</v>
      </c>
      <c r="F21" s="57">
        <v>99353</v>
      </c>
      <c r="G21" s="58">
        <v>368.23</v>
      </c>
      <c r="H21" s="58">
        <v>230.32</v>
      </c>
      <c r="I21" s="59">
        <v>0.93814368999999997</v>
      </c>
      <c r="J21" s="58">
        <v>216.07</v>
      </c>
      <c r="K21" s="60">
        <v>20383395.59</v>
      </c>
      <c r="L21" s="60">
        <v>874651.36</v>
      </c>
      <c r="M21" s="60">
        <v>209155.76</v>
      </c>
      <c r="N21" s="58">
        <v>21467202.710000001</v>
      </c>
    </row>
    <row r="22" spans="1:14" ht="25.5" x14ac:dyDescent="0.2">
      <c r="A22" s="54">
        <v>810148</v>
      </c>
      <c r="B22" s="55" t="s">
        <v>87</v>
      </c>
      <c r="C22" s="56">
        <v>6209</v>
      </c>
      <c r="D22" s="56">
        <v>587</v>
      </c>
      <c r="E22" s="56">
        <v>351</v>
      </c>
      <c r="F22" s="57">
        <v>7147</v>
      </c>
      <c r="G22" s="58">
        <v>371.88</v>
      </c>
      <c r="H22" s="58">
        <v>232.6</v>
      </c>
      <c r="I22" s="59">
        <v>0.91809260999999998</v>
      </c>
      <c r="J22" s="58">
        <v>213.55</v>
      </c>
      <c r="K22" s="60">
        <v>1325931.95</v>
      </c>
      <c r="L22" s="60">
        <v>125353.85</v>
      </c>
      <c r="M22" s="60">
        <v>74956.05</v>
      </c>
      <c r="N22" s="58">
        <v>1526241.85</v>
      </c>
    </row>
    <row r="23" spans="1:14" ht="21.75" customHeight="1" x14ac:dyDescent="0.2">
      <c r="A23" s="54">
        <v>810159</v>
      </c>
      <c r="B23" s="55" t="s">
        <v>88</v>
      </c>
      <c r="C23" s="56">
        <v>131687</v>
      </c>
      <c r="D23" s="56">
        <v>6556</v>
      </c>
      <c r="E23" s="56">
        <v>6131</v>
      </c>
      <c r="F23" s="57">
        <v>144374</v>
      </c>
      <c r="G23" s="58">
        <v>365.31</v>
      </c>
      <c r="H23" s="58">
        <v>228.49</v>
      </c>
      <c r="I23" s="59">
        <v>0.86128857999999997</v>
      </c>
      <c r="J23" s="58">
        <v>196.8</v>
      </c>
      <c r="K23" s="60">
        <v>25916001.600000001</v>
      </c>
      <c r="L23" s="60">
        <v>1290220.8</v>
      </c>
      <c r="M23" s="60">
        <v>1206580.8</v>
      </c>
      <c r="N23" s="58">
        <v>28412803.200000003</v>
      </c>
    </row>
    <row r="24" spans="1:14" ht="21.75" customHeight="1" x14ac:dyDescent="0.2">
      <c r="A24" s="54">
        <v>810160</v>
      </c>
      <c r="B24" s="55" t="s">
        <v>89</v>
      </c>
      <c r="C24" s="56">
        <v>14568</v>
      </c>
      <c r="D24" s="56">
        <v>626</v>
      </c>
      <c r="E24" s="56">
        <v>659</v>
      </c>
      <c r="F24" s="57">
        <v>15853</v>
      </c>
      <c r="G24" s="58">
        <v>364.73</v>
      </c>
      <c r="H24" s="58">
        <v>228.13</v>
      </c>
      <c r="I24" s="59">
        <v>4.7929640200000003</v>
      </c>
      <c r="J24" s="58">
        <v>1093.42</v>
      </c>
      <c r="K24" s="60">
        <v>15928942.560000001</v>
      </c>
      <c r="L24" s="60">
        <v>684480.92</v>
      </c>
      <c r="M24" s="60">
        <v>720563.78</v>
      </c>
      <c r="N24" s="58">
        <v>17333987.260000002</v>
      </c>
    </row>
    <row r="25" spans="1:14" ht="21.75" customHeight="1" x14ac:dyDescent="0.2">
      <c r="A25" s="54">
        <v>810206</v>
      </c>
      <c r="B25" s="55" t="s">
        <v>90</v>
      </c>
      <c r="C25" s="56">
        <v>832</v>
      </c>
      <c r="D25" s="56">
        <v>20</v>
      </c>
      <c r="E25" s="56">
        <v>2869</v>
      </c>
      <c r="F25" s="57">
        <v>3721</v>
      </c>
      <c r="G25" s="58">
        <v>419.17</v>
      </c>
      <c r="H25" s="58">
        <v>262.18</v>
      </c>
      <c r="I25" s="59">
        <v>5.2941018</v>
      </c>
      <c r="J25" s="58">
        <v>1388.01</v>
      </c>
      <c r="K25" s="60">
        <v>1154824.32</v>
      </c>
      <c r="L25" s="60">
        <v>27760.2</v>
      </c>
      <c r="M25" s="60">
        <v>3982200.69</v>
      </c>
      <c r="N25" s="58">
        <v>5164785.21</v>
      </c>
    </row>
    <row r="26" spans="1:14" ht="21.75" customHeight="1" x14ac:dyDescent="0.2">
      <c r="A26" s="54">
        <v>810225</v>
      </c>
      <c r="B26" s="55" t="s">
        <v>91</v>
      </c>
      <c r="C26" s="56">
        <v>4068</v>
      </c>
      <c r="D26" s="56">
        <v>506</v>
      </c>
      <c r="E26" s="56">
        <v>298</v>
      </c>
      <c r="F26" s="57">
        <v>4872</v>
      </c>
      <c r="G26" s="58">
        <v>332.56</v>
      </c>
      <c r="H26" s="58">
        <v>208.01</v>
      </c>
      <c r="I26" s="59">
        <v>3.1984410900000002</v>
      </c>
      <c r="J26" s="58">
        <v>665.31</v>
      </c>
      <c r="K26" s="60">
        <v>2706481.08</v>
      </c>
      <c r="L26" s="60">
        <v>336646.86</v>
      </c>
      <c r="M26" s="60">
        <v>198262.38</v>
      </c>
      <c r="N26" s="58">
        <v>3241390.32</v>
      </c>
    </row>
    <row r="27" spans="1:14" ht="21.75" customHeight="1" x14ac:dyDescent="0.2">
      <c r="A27" s="87" t="s">
        <v>48</v>
      </c>
      <c r="B27" s="88"/>
      <c r="C27" s="62">
        <v>980162</v>
      </c>
      <c r="D27" s="62">
        <v>52342</v>
      </c>
      <c r="E27" s="62">
        <v>97302</v>
      </c>
      <c r="F27" s="62">
        <v>1129806</v>
      </c>
      <c r="G27" s="63" t="s">
        <v>92</v>
      </c>
      <c r="H27" s="63" t="s">
        <v>92</v>
      </c>
      <c r="I27" s="63" t="s">
        <v>92</v>
      </c>
      <c r="J27" s="63" t="s">
        <v>92</v>
      </c>
      <c r="K27" s="64">
        <v>274329655.11999995</v>
      </c>
      <c r="L27" s="64">
        <v>15282588.969999999</v>
      </c>
      <c r="M27" s="64">
        <v>41343209.579999991</v>
      </c>
      <c r="N27" s="64">
        <v>330955453.66999996</v>
      </c>
    </row>
    <row r="28" spans="1:14" x14ac:dyDescent="0.2">
      <c r="A28" s="65"/>
      <c r="C28" s="66"/>
    </row>
    <row r="29" spans="1:14" s="36" customFormat="1" ht="23.25" customHeight="1" x14ac:dyDescent="0.2">
      <c r="A29" s="89" t="s">
        <v>50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</row>
    <row r="30" spans="1:14" s="36" customFormat="1" ht="75" customHeight="1" x14ac:dyDescent="0.3">
      <c r="A30" s="79" t="s">
        <v>51</v>
      </c>
      <c r="B30" s="79"/>
      <c r="C30" s="79"/>
      <c r="D30" s="79"/>
      <c r="E30" s="79"/>
      <c r="F30" s="79"/>
      <c r="G30" s="41"/>
      <c r="H30" s="41"/>
      <c r="I30" s="33"/>
      <c r="J30" s="33"/>
      <c r="K30" s="34"/>
      <c r="L30" s="35"/>
      <c r="M30" s="35" t="s">
        <v>52</v>
      </c>
    </row>
    <row r="31" spans="1:14" s="36" customFormat="1" ht="75" customHeight="1" x14ac:dyDescent="0.3">
      <c r="B31" s="41"/>
      <c r="C31" s="41"/>
      <c r="D31" s="41"/>
      <c r="E31" s="41"/>
      <c r="F31" s="41"/>
      <c r="G31" s="41"/>
      <c r="H31" s="41"/>
      <c r="I31" s="41"/>
      <c r="J31" s="41"/>
      <c r="K31" s="34"/>
      <c r="L31" s="35"/>
      <c r="M31" s="35"/>
      <c r="N31" s="37"/>
    </row>
    <row r="32" spans="1:14" s="36" customFormat="1" ht="75" customHeight="1" x14ac:dyDescent="0.3">
      <c r="A32" s="79" t="s">
        <v>53</v>
      </c>
      <c r="B32" s="79"/>
      <c r="C32" s="79"/>
      <c r="D32" s="79"/>
      <c r="E32" s="79"/>
      <c r="F32" s="79"/>
      <c r="G32" s="41"/>
      <c r="H32" s="41"/>
      <c r="I32" s="33"/>
      <c r="J32" s="33"/>
      <c r="K32" s="34"/>
      <c r="L32" s="35"/>
      <c r="M32" s="35" t="s">
        <v>54</v>
      </c>
    </row>
    <row r="33" spans="1:13" s="36" customFormat="1" ht="75" customHeight="1" x14ac:dyDescent="0.3">
      <c r="B33" s="41"/>
      <c r="C33" s="41"/>
      <c r="D33" s="41"/>
      <c r="E33" s="41"/>
      <c r="F33" s="41"/>
      <c r="G33" s="41"/>
      <c r="H33" s="41"/>
      <c r="I33" s="41"/>
      <c r="J33" s="41"/>
      <c r="K33" s="34"/>
      <c r="L33" s="35"/>
      <c r="M33" s="35"/>
    </row>
    <row r="34" spans="1:13" s="36" customFormat="1" ht="75" customHeight="1" x14ac:dyDescent="0.3">
      <c r="A34" s="79" t="s">
        <v>55</v>
      </c>
      <c r="B34" s="79"/>
      <c r="C34" s="79"/>
      <c r="D34" s="79"/>
      <c r="E34" s="79"/>
      <c r="F34" s="79"/>
      <c r="G34" s="41"/>
      <c r="H34" s="41"/>
      <c r="I34" s="33"/>
      <c r="J34" s="33"/>
      <c r="K34" s="34"/>
      <c r="L34" s="35"/>
      <c r="M34" s="35" t="s">
        <v>56</v>
      </c>
    </row>
    <row r="35" spans="1:13" s="36" customFormat="1" ht="75" customHeight="1" x14ac:dyDescent="0.3">
      <c r="B35" s="41"/>
      <c r="C35" s="41"/>
      <c r="D35" s="41"/>
      <c r="E35" s="41"/>
      <c r="F35" s="41"/>
      <c r="G35" s="41"/>
      <c r="H35" s="41"/>
      <c r="I35" s="41"/>
      <c r="J35" s="41"/>
      <c r="K35" s="34"/>
      <c r="L35" s="35"/>
      <c r="M35" s="35"/>
    </row>
    <row r="36" spans="1:13" s="36" customFormat="1" ht="75" customHeight="1" x14ac:dyDescent="0.3">
      <c r="A36" s="79" t="s">
        <v>57</v>
      </c>
      <c r="B36" s="79"/>
      <c r="C36" s="79"/>
      <c r="D36" s="79"/>
      <c r="E36" s="79"/>
      <c r="F36" s="79"/>
      <c r="G36" s="41"/>
      <c r="H36" s="41"/>
      <c r="I36" s="33"/>
      <c r="J36" s="33"/>
      <c r="K36" s="34"/>
      <c r="L36" s="35"/>
      <c r="M36" s="35" t="s">
        <v>58</v>
      </c>
    </row>
    <row r="37" spans="1:13" s="36" customFormat="1" ht="75" customHeight="1" x14ac:dyDescent="0.3">
      <c r="B37" s="41"/>
      <c r="C37" s="41"/>
      <c r="D37" s="41"/>
      <c r="E37" s="41"/>
      <c r="F37" s="41"/>
      <c r="G37" s="41"/>
      <c r="H37" s="41"/>
      <c r="I37" s="41"/>
      <c r="J37" s="41"/>
      <c r="K37" s="34"/>
      <c r="L37" s="35"/>
      <c r="M37" s="35"/>
    </row>
    <row r="38" spans="1:13" s="36" customFormat="1" ht="75" customHeight="1" x14ac:dyDescent="0.3">
      <c r="A38" s="79" t="s">
        <v>59</v>
      </c>
      <c r="B38" s="79"/>
      <c r="C38" s="79"/>
      <c r="D38" s="79"/>
      <c r="E38" s="79"/>
      <c r="F38" s="79"/>
      <c r="G38" s="41"/>
      <c r="H38" s="41"/>
      <c r="I38" s="33"/>
      <c r="J38" s="33"/>
      <c r="K38" s="34"/>
      <c r="L38" s="35"/>
      <c r="M38" s="35" t="s">
        <v>60</v>
      </c>
    </row>
    <row r="39" spans="1:13" s="36" customFormat="1" ht="75" customHeight="1" x14ac:dyDescent="0.3">
      <c r="B39" s="41"/>
      <c r="C39" s="41"/>
      <c r="D39" s="41"/>
      <c r="E39" s="41"/>
      <c r="F39" s="41"/>
      <c r="G39" s="41"/>
      <c r="H39" s="41"/>
      <c r="I39" s="41"/>
      <c r="J39" s="41"/>
      <c r="K39" s="34"/>
      <c r="L39" s="35"/>
      <c r="M39" s="35"/>
    </row>
    <row r="40" spans="1:13" s="36" customFormat="1" ht="75" customHeight="1" x14ac:dyDescent="0.3">
      <c r="A40" s="79" t="s">
        <v>61</v>
      </c>
      <c r="B40" s="79"/>
      <c r="C40" s="79"/>
      <c r="D40" s="79"/>
      <c r="E40" s="79"/>
      <c r="F40" s="79"/>
      <c r="G40" s="41"/>
      <c r="H40" s="41"/>
      <c r="I40" s="33"/>
      <c r="J40" s="33"/>
      <c r="K40" s="34"/>
      <c r="L40" s="35"/>
      <c r="M40" s="35" t="s">
        <v>62</v>
      </c>
    </row>
  </sheetData>
  <autoFilter ref="A8:N8">
    <sortState ref="A9:O27">
      <sortCondition ref="A8"/>
    </sortState>
  </autoFilter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</mergeCells>
  <conditionalFormatting sqref="A1:A2 A3:J5 K3:N8 A10:A15 C27:N27 A27 O1:XFD40 A28:N28 A41:XFD1048576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">
    <cfRule type="cellIs" dxfId="12" priority="6" operator="lessThan">
      <formula>0</formula>
    </cfRule>
  </conditionalFormatting>
  <conditionalFormatting sqref="A9:N26">
    <cfRule type="cellIs" dxfId="11" priority="1" operator="lessThan">
      <formula>0</formula>
    </cfRule>
  </conditionalFormatting>
  <conditionalFormatting sqref="G6:J6">
    <cfRule type="cellIs" dxfId="1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view="pageBreakPreview" zoomScale="70" zoomScaleSheetLayoutView="70" workbookViewId="0">
      <selection activeCell="A4" sqref="A4:S4"/>
    </sheetView>
  </sheetViews>
  <sheetFormatPr defaultColWidth="9.140625" defaultRowHeight="12.75" x14ac:dyDescent="0.2"/>
  <cols>
    <col min="1" max="1" width="8.5703125" style="5" customWidth="1"/>
    <col min="2" max="2" width="40.7109375" style="65" customWidth="1"/>
    <col min="3" max="3" width="13.5703125" style="65" customWidth="1"/>
    <col min="4" max="6" width="13.5703125" style="66" customWidth="1"/>
    <col min="7" max="15" width="15.7109375" style="66" customWidth="1"/>
    <col min="16" max="16" width="14.85546875" style="66" customWidth="1"/>
    <col min="17" max="18" width="14.85546875" style="61" customWidth="1"/>
    <col min="19" max="19" width="15.5703125" style="61" customWidth="1"/>
    <col min="20" max="16384" width="9.140625" style="5"/>
  </cols>
  <sheetData>
    <row r="1" spans="1:19" ht="52.5" customHeight="1" x14ac:dyDescent="0.2">
      <c r="A1" s="90" t="s">
        <v>93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82.5" customHeight="1" x14ac:dyDescent="0.25">
      <c r="A2" s="91" t="s">
        <v>94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ht="18.75" x14ac:dyDescent="0.3">
      <c r="B3" s="42"/>
      <c r="C3" s="42"/>
      <c r="D3" s="43"/>
      <c r="E3" s="43"/>
      <c r="F3" s="67"/>
      <c r="G3" s="67"/>
      <c r="H3" s="67"/>
      <c r="I3" s="67"/>
      <c r="J3" s="67"/>
      <c r="K3" s="67"/>
      <c r="L3" s="67"/>
      <c r="M3" s="67"/>
      <c r="N3" s="68"/>
      <c r="O3" s="68"/>
      <c r="P3" s="43"/>
      <c r="Q3" s="45"/>
      <c r="R3" s="45"/>
      <c r="S3" s="46"/>
    </row>
    <row r="4" spans="1:19" ht="36.75" customHeight="1" x14ac:dyDescent="0.2">
      <c r="A4" s="92" t="s">
        <v>95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 ht="13.7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ht="29.25" customHeight="1" x14ac:dyDescent="0.2">
      <c r="A6" s="93" t="s">
        <v>2</v>
      </c>
      <c r="B6" s="93" t="s">
        <v>3</v>
      </c>
      <c r="C6" s="95" t="s">
        <v>67</v>
      </c>
      <c r="D6" s="96"/>
      <c r="E6" s="96"/>
      <c r="F6" s="97"/>
      <c r="G6" s="76" t="s">
        <v>68</v>
      </c>
      <c r="H6" s="76" t="s">
        <v>69</v>
      </c>
      <c r="I6" s="76" t="s">
        <v>96</v>
      </c>
      <c r="J6" s="76" t="s">
        <v>97</v>
      </c>
      <c r="K6" s="76" t="s">
        <v>98</v>
      </c>
      <c r="L6" s="76" t="s">
        <v>99</v>
      </c>
      <c r="M6" s="76" t="s">
        <v>100</v>
      </c>
      <c r="N6" s="76" t="s">
        <v>101</v>
      </c>
      <c r="O6" s="76" t="s">
        <v>102</v>
      </c>
      <c r="P6" s="84" t="s">
        <v>72</v>
      </c>
      <c r="Q6" s="85"/>
      <c r="R6" s="85"/>
      <c r="S6" s="86"/>
    </row>
    <row r="7" spans="1:19" ht="111.75" customHeight="1" x14ac:dyDescent="0.2">
      <c r="A7" s="94"/>
      <c r="B7" s="94"/>
      <c r="C7" s="48" t="s">
        <v>10</v>
      </c>
      <c r="D7" s="49" t="s">
        <v>73</v>
      </c>
      <c r="E7" s="48" t="s">
        <v>74</v>
      </c>
      <c r="F7" s="48" t="s">
        <v>75</v>
      </c>
      <c r="G7" s="77"/>
      <c r="H7" s="77"/>
      <c r="I7" s="77"/>
      <c r="J7" s="77"/>
      <c r="K7" s="77"/>
      <c r="L7" s="77"/>
      <c r="M7" s="77"/>
      <c r="N7" s="77"/>
      <c r="O7" s="77"/>
      <c r="P7" s="48" t="s">
        <v>10</v>
      </c>
      <c r="Q7" s="49" t="s">
        <v>73</v>
      </c>
      <c r="R7" s="48" t="s">
        <v>74</v>
      </c>
      <c r="S7" s="50" t="s">
        <v>76</v>
      </c>
    </row>
    <row r="8" spans="1:19" ht="18" customHeight="1" x14ac:dyDescent="0.2">
      <c r="A8" s="51"/>
      <c r="B8" s="51">
        <v>2</v>
      </c>
      <c r="C8" s="52">
        <v>3</v>
      </c>
      <c r="D8" s="52">
        <v>4</v>
      </c>
      <c r="E8" s="52">
        <v>5</v>
      </c>
      <c r="F8" s="52" t="s">
        <v>15</v>
      </c>
      <c r="G8" s="52">
        <v>7</v>
      </c>
      <c r="H8" s="52">
        <v>8</v>
      </c>
      <c r="I8" s="52">
        <v>9</v>
      </c>
      <c r="J8" s="52">
        <v>10</v>
      </c>
      <c r="K8" s="52">
        <v>11</v>
      </c>
      <c r="L8" s="52" t="s">
        <v>103</v>
      </c>
      <c r="M8" s="52" t="s">
        <v>104</v>
      </c>
      <c r="N8" s="52">
        <v>14</v>
      </c>
      <c r="O8" s="52" t="s">
        <v>105</v>
      </c>
      <c r="P8" s="53" t="s">
        <v>106</v>
      </c>
      <c r="Q8" s="53" t="s">
        <v>107</v>
      </c>
      <c r="R8" s="53" t="s">
        <v>108</v>
      </c>
      <c r="S8" s="53" t="s">
        <v>109</v>
      </c>
    </row>
    <row r="9" spans="1:19" ht="21" customHeight="1" x14ac:dyDescent="0.2">
      <c r="A9" s="54">
        <v>810001</v>
      </c>
      <c r="B9" s="55" t="s">
        <v>20</v>
      </c>
      <c r="C9" s="56">
        <v>232</v>
      </c>
      <c r="D9" s="56">
        <v>24445</v>
      </c>
      <c r="E9" s="56">
        <v>47</v>
      </c>
      <c r="F9" s="57">
        <v>24724</v>
      </c>
      <c r="G9" s="58">
        <v>400.55</v>
      </c>
      <c r="H9" s="58">
        <v>250.53</v>
      </c>
      <c r="I9" s="58">
        <v>83.58</v>
      </c>
      <c r="J9" s="58">
        <v>616.49</v>
      </c>
      <c r="K9" s="58">
        <v>135.18</v>
      </c>
      <c r="L9" s="58">
        <v>1235.8</v>
      </c>
      <c r="M9" s="58">
        <v>1085.78</v>
      </c>
      <c r="N9" s="59">
        <v>1.38840154</v>
      </c>
      <c r="O9" s="58">
        <v>1507.5</v>
      </c>
      <c r="P9" s="60">
        <v>349740</v>
      </c>
      <c r="Q9" s="60">
        <v>36850837.5</v>
      </c>
      <c r="R9" s="60">
        <v>70852.5</v>
      </c>
      <c r="S9" s="58">
        <v>37271430</v>
      </c>
    </row>
    <row r="10" spans="1:19" s="69" customFormat="1" ht="21" customHeight="1" x14ac:dyDescent="0.25">
      <c r="A10" s="54">
        <v>810006</v>
      </c>
      <c r="B10" s="55" t="s">
        <v>22</v>
      </c>
      <c r="C10" s="56">
        <v>6889</v>
      </c>
      <c r="D10" s="56">
        <v>255</v>
      </c>
      <c r="E10" s="56">
        <v>30532</v>
      </c>
      <c r="F10" s="57">
        <v>37676</v>
      </c>
      <c r="G10" s="58">
        <v>389.9</v>
      </c>
      <c r="H10" s="58">
        <v>243.87</v>
      </c>
      <c r="I10" s="58">
        <v>81.36</v>
      </c>
      <c r="J10" s="58">
        <v>600.1</v>
      </c>
      <c r="K10" s="58">
        <v>131.59</v>
      </c>
      <c r="L10" s="58">
        <v>1202.95</v>
      </c>
      <c r="M10" s="58">
        <v>1056.92</v>
      </c>
      <c r="N10" s="59">
        <v>1.30771401</v>
      </c>
      <c r="O10" s="58">
        <v>1382.15</v>
      </c>
      <c r="P10" s="60">
        <v>9521631.3499999996</v>
      </c>
      <c r="Q10" s="60">
        <v>352448.25</v>
      </c>
      <c r="R10" s="60">
        <v>42199803.799999997</v>
      </c>
      <c r="S10" s="58">
        <v>52073883.399999999</v>
      </c>
    </row>
    <row r="11" spans="1:19" s="69" customFormat="1" ht="21" customHeight="1" x14ac:dyDescent="0.25">
      <c r="A11" s="54">
        <v>810008</v>
      </c>
      <c r="B11" s="55" t="s">
        <v>23</v>
      </c>
      <c r="C11" s="56">
        <v>494</v>
      </c>
      <c r="D11" s="56">
        <v>11339</v>
      </c>
      <c r="E11" s="56">
        <v>56</v>
      </c>
      <c r="F11" s="57">
        <v>11889</v>
      </c>
      <c r="G11" s="58">
        <v>408.44</v>
      </c>
      <c r="H11" s="58">
        <v>255.47</v>
      </c>
      <c r="I11" s="58">
        <v>85.23</v>
      </c>
      <c r="J11" s="58">
        <v>628.64</v>
      </c>
      <c r="K11" s="58">
        <v>137.84</v>
      </c>
      <c r="L11" s="58">
        <v>1260.1499999999999</v>
      </c>
      <c r="M11" s="58">
        <v>1107.1799999999998</v>
      </c>
      <c r="N11" s="59">
        <v>2.5256370000000001</v>
      </c>
      <c r="O11" s="58">
        <v>2796.33</v>
      </c>
      <c r="P11" s="60">
        <v>1381387.02</v>
      </c>
      <c r="Q11" s="60">
        <v>31707585.870000001</v>
      </c>
      <c r="R11" s="60">
        <v>156594.48000000001</v>
      </c>
      <c r="S11" s="58">
        <v>33245567.370000001</v>
      </c>
    </row>
    <row r="12" spans="1:19" s="69" customFormat="1" ht="21" customHeight="1" x14ac:dyDescent="0.25">
      <c r="A12" s="54">
        <v>810009</v>
      </c>
      <c r="B12" s="55" t="s">
        <v>24</v>
      </c>
      <c r="C12" s="56">
        <v>423</v>
      </c>
      <c r="D12" s="56">
        <v>8623</v>
      </c>
      <c r="E12" s="56">
        <v>27</v>
      </c>
      <c r="F12" s="57">
        <v>9073</v>
      </c>
      <c r="G12" s="58">
        <v>412.96</v>
      </c>
      <c r="H12" s="58">
        <v>258.3</v>
      </c>
      <c r="I12" s="58">
        <v>86.17</v>
      </c>
      <c r="J12" s="58">
        <v>635.59</v>
      </c>
      <c r="K12" s="58">
        <v>139.37</v>
      </c>
      <c r="L12" s="58">
        <v>1274.0900000000001</v>
      </c>
      <c r="M12" s="58">
        <v>1119.43</v>
      </c>
      <c r="N12" s="59">
        <v>2.0021484900000002</v>
      </c>
      <c r="O12" s="58">
        <v>2241.27</v>
      </c>
      <c r="P12" s="60">
        <v>948057.21</v>
      </c>
      <c r="Q12" s="60">
        <v>19326471.210000001</v>
      </c>
      <c r="R12" s="60">
        <v>60514.29</v>
      </c>
      <c r="S12" s="58">
        <v>20335042.710000001</v>
      </c>
    </row>
    <row r="13" spans="1:19" s="69" customFormat="1" ht="21" customHeight="1" x14ac:dyDescent="0.25">
      <c r="A13" s="54">
        <v>810017</v>
      </c>
      <c r="B13" s="55" t="s">
        <v>25</v>
      </c>
      <c r="C13" s="56">
        <v>6134</v>
      </c>
      <c r="D13" s="56">
        <v>412</v>
      </c>
      <c r="E13" s="56">
        <v>18439</v>
      </c>
      <c r="F13" s="57">
        <v>24985</v>
      </c>
      <c r="G13" s="58">
        <v>426.54</v>
      </c>
      <c r="H13" s="58">
        <v>266.79000000000002</v>
      </c>
      <c r="I13" s="58">
        <v>89</v>
      </c>
      <c r="J13" s="58">
        <v>656.48</v>
      </c>
      <c r="K13" s="58">
        <v>143.94999999999999</v>
      </c>
      <c r="L13" s="58">
        <v>1315.97</v>
      </c>
      <c r="M13" s="58">
        <v>1156.22</v>
      </c>
      <c r="N13" s="59">
        <v>1.6643336099999999</v>
      </c>
      <c r="O13" s="58">
        <v>1924.34</v>
      </c>
      <c r="P13" s="60">
        <v>11803901.560000001</v>
      </c>
      <c r="Q13" s="60">
        <v>792828.08</v>
      </c>
      <c r="R13" s="60">
        <v>35482905.259999998</v>
      </c>
      <c r="S13" s="58">
        <v>48079634.899999999</v>
      </c>
    </row>
    <row r="14" spans="1:19" s="69" customFormat="1" ht="21" customHeight="1" x14ac:dyDescent="0.25">
      <c r="A14" s="54">
        <v>810032</v>
      </c>
      <c r="B14" s="55" t="s">
        <v>26</v>
      </c>
      <c r="C14" s="56">
        <v>30006</v>
      </c>
      <c r="D14" s="56">
        <v>223</v>
      </c>
      <c r="E14" s="56">
        <v>142</v>
      </c>
      <c r="F14" s="57">
        <v>30371</v>
      </c>
      <c r="G14" s="58">
        <v>405.56</v>
      </c>
      <c r="H14" s="58">
        <v>253.67</v>
      </c>
      <c r="I14" s="58">
        <v>84.63</v>
      </c>
      <c r="J14" s="58">
        <v>624.19000000000005</v>
      </c>
      <c r="K14" s="58">
        <v>136.87</v>
      </c>
      <c r="L14" s="58">
        <v>1251.25</v>
      </c>
      <c r="M14" s="58">
        <v>1099.3600000000001</v>
      </c>
      <c r="N14" s="59">
        <v>1.24154231</v>
      </c>
      <c r="O14" s="58">
        <v>1364.9</v>
      </c>
      <c r="P14" s="60">
        <v>40955189.399999999</v>
      </c>
      <c r="Q14" s="60">
        <v>304372.7</v>
      </c>
      <c r="R14" s="60">
        <v>193815.8</v>
      </c>
      <c r="S14" s="58">
        <v>41453377.899999999</v>
      </c>
    </row>
    <row r="15" spans="1:19" s="69" customFormat="1" ht="21" customHeight="1" x14ac:dyDescent="0.25">
      <c r="A15" s="54">
        <v>810039</v>
      </c>
      <c r="B15" s="55" t="s">
        <v>27</v>
      </c>
      <c r="C15" s="56">
        <v>19095</v>
      </c>
      <c r="D15" s="56">
        <v>30</v>
      </c>
      <c r="E15" s="56">
        <v>649</v>
      </c>
      <c r="F15" s="57">
        <v>19774</v>
      </c>
      <c r="G15" s="58">
        <v>403.59</v>
      </c>
      <c r="H15" s="58">
        <v>252.44</v>
      </c>
      <c r="I15" s="58">
        <v>84.21</v>
      </c>
      <c r="J15" s="58">
        <v>621.16</v>
      </c>
      <c r="K15" s="58">
        <v>136.21</v>
      </c>
      <c r="L15" s="58">
        <v>1245.17</v>
      </c>
      <c r="M15" s="58">
        <v>1094.02</v>
      </c>
      <c r="N15" s="59">
        <v>1.0172223199999999</v>
      </c>
      <c r="O15" s="58">
        <v>1112.8599999999999</v>
      </c>
      <c r="P15" s="60">
        <v>21250061.699999999</v>
      </c>
      <c r="Q15" s="60">
        <v>33385.800000000003</v>
      </c>
      <c r="R15" s="60">
        <v>722246.14</v>
      </c>
      <c r="S15" s="58">
        <v>22005693.640000001</v>
      </c>
    </row>
    <row r="16" spans="1:19" s="69" customFormat="1" ht="21" customHeight="1" x14ac:dyDescent="0.25">
      <c r="A16" s="54">
        <v>810040</v>
      </c>
      <c r="B16" s="55" t="s">
        <v>28</v>
      </c>
      <c r="C16" s="56">
        <v>5223</v>
      </c>
      <c r="D16" s="56">
        <v>5</v>
      </c>
      <c r="E16" s="56">
        <v>24</v>
      </c>
      <c r="F16" s="57">
        <v>5252</v>
      </c>
      <c r="G16" s="58">
        <v>416.84</v>
      </c>
      <c r="H16" s="58">
        <v>260.72000000000003</v>
      </c>
      <c r="I16" s="58">
        <v>86.98</v>
      </c>
      <c r="J16" s="58">
        <v>641.57000000000005</v>
      </c>
      <c r="K16" s="58">
        <v>140.68</v>
      </c>
      <c r="L16" s="58">
        <v>1286.0700000000002</v>
      </c>
      <c r="M16" s="58">
        <v>1129.95</v>
      </c>
      <c r="N16" s="59">
        <v>2.1493836700000002</v>
      </c>
      <c r="O16" s="58">
        <v>2428.6999999999998</v>
      </c>
      <c r="P16" s="60">
        <v>12685100.1</v>
      </c>
      <c r="Q16" s="60">
        <v>12143.5</v>
      </c>
      <c r="R16" s="60">
        <v>58288.800000000003</v>
      </c>
      <c r="S16" s="58">
        <v>12755532.4</v>
      </c>
    </row>
    <row r="17" spans="1:19" s="69" customFormat="1" ht="21" customHeight="1" x14ac:dyDescent="0.25">
      <c r="A17" s="54">
        <v>810058</v>
      </c>
      <c r="B17" s="55" t="s">
        <v>29</v>
      </c>
      <c r="C17" s="56">
        <v>2786</v>
      </c>
      <c r="D17" s="56">
        <v>18856</v>
      </c>
      <c r="E17" s="56">
        <v>593</v>
      </c>
      <c r="F17" s="57">
        <v>22235</v>
      </c>
      <c r="G17" s="58">
        <v>418.39</v>
      </c>
      <c r="H17" s="58">
        <v>261.69</v>
      </c>
      <c r="I17" s="58">
        <v>87.3</v>
      </c>
      <c r="J17" s="58">
        <v>643.95000000000005</v>
      </c>
      <c r="K17" s="58">
        <v>141.19999999999999</v>
      </c>
      <c r="L17" s="58">
        <v>1290.8400000000001</v>
      </c>
      <c r="M17" s="58">
        <v>1134.1400000000001</v>
      </c>
      <c r="N17" s="59">
        <v>1.7190004699999999</v>
      </c>
      <c r="O17" s="58">
        <v>1949.59</v>
      </c>
      <c r="P17" s="60">
        <v>5431557.7400000002</v>
      </c>
      <c r="Q17" s="60">
        <v>36761469.039999999</v>
      </c>
      <c r="R17" s="60">
        <v>1156106.8700000001</v>
      </c>
      <c r="S17" s="58">
        <v>43349133.649999999</v>
      </c>
    </row>
    <row r="18" spans="1:19" s="69" customFormat="1" ht="21" customHeight="1" x14ac:dyDescent="0.25">
      <c r="A18" s="54">
        <v>810059</v>
      </c>
      <c r="B18" s="55" t="s">
        <v>30</v>
      </c>
      <c r="C18" s="56">
        <v>22148</v>
      </c>
      <c r="D18" s="56">
        <v>11046</v>
      </c>
      <c r="E18" s="56">
        <v>99</v>
      </c>
      <c r="F18" s="57">
        <v>33293</v>
      </c>
      <c r="G18" s="58">
        <v>397</v>
      </c>
      <c r="H18" s="58">
        <v>248.31</v>
      </c>
      <c r="I18" s="58">
        <v>82.84</v>
      </c>
      <c r="J18" s="58">
        <v>611.03</v>
      </c>
      <c r="K18" s="58">
        <v>133.97999999999999</v>
      </c>
      <c r="L18" s="58">
        <v>1224.8499999999999</v>
      </c>
      <c r="M18" s="58">
        <v>1076.1599999999999</v>
      </c>
      <c r="N18" s="59">
        <v>1.20759258</v>
      </c>
      <c r="O18" s="58">
        <v>1299.56</v>
      </c>
      <c r="P18" s="60">
        <v>28782654.879999999</v>
      </c>
      <c r="Q18" s="60">
        <v>14354939.76</v>
      </c>
      <c r="R18" s="60">
        <v>128656.44</v>
      </c>
      <c r="S18" s="58">
        <v>43266251.079999998</v>
      </c>
    </row>
    <row r="19" spans="1:19" s="69" customFormat="1" ht="21" customHeight="1" x14ac:dyDescent="0.25">
      <c r="A19" s="54">
        <v>810062</v>
      </c>
      <c r="B19" s="55" t="s">
        <v>31</v>
      </c>
      <c r="C19" s="56">
        <v>4035</v>
      </c>
      <c r="D19" s="56">
        <v>6471</v>
      </c>
      <c r="E19" s="56">
        <v>54</v>
      </c>
      <c r="F19" s="57">
        <v>10560</v>
      </c>
      <c r="G19" s="58">
        <v>436.61</v>
      </c>
      <c r="H19" s="58">
        <v>273.08999999999997</v>
      </c>
      <c r="I19" s="58">
        <v>91.11</v>
      </c>
      <c r="J19" s="58">
        <v>671.99</v>
      </c>
      <c r="K19" s="58">
        <v>147.35</v>
      </c>
      <c r="L19" s="58">
        <v>1347.06</v>
      </c>
      <c r="M19" s="58">
        <v>1183.54</v>
      </c>
      <c r="N19" s="59">
        <v>1.44318361</v>
      </c>
      <c r="O19" s="58">
        <v>1708.07</v>
      </c>
      <c r="P19" s="60">
        <v>6892062.4500000002</v>
      </c>
      <c r="Q19" s="60">
        <v>11052920.970000001</v>
      </c>
      <c r="R19" s="60">
        <v>92235.78</v>
      </c>
      <c r="S19" s="58">
        <v>18037219.200000003</v>
      </c>
    </row>
    <row r="20" spans="1:19" s="69" customFormat="1" ht="21" customHeight="1" x14ac:dyDescent="0.25">
      <c r="A20" s="54">
        <v>810068</v>
      </c>
      <c r="B20" s="55" t="s">
        <v>110</v>
      </c>
      <c r="C20" s="56">
        <v>2129</v>
      </c>
      <c r="D20" s="56">
        <v>8</v>
      </c>
      <c r="E20" s="56">
        <v>10</v>
      </c>
      <c r="F20" s="57">
        <v>2147</v>
      </c>
      <c r="G20" s="58">
        <v>405.68</v>
      </c>
      <c r="H20" s="58">
        <v>253.74</v>
      </c>
      <c r="I20" s="58">
        <v>84.65</v>
      </c>
      <c r="J20" s="58">
        <v>624.39</v>
      </c>
      <c r="K20" s="58">
        <v>136.91</v>
      </c>
      <c r="L20" s="58">
        <v>1251.6300000000001</v>
      </c>
      <c r="M20" s="58">
        <v>1099.69</v>
      </c>
      <c r="N20" s="59">
        <v>2.7984775599999998</v>
      </c>
      <c r="O20" s="58">
        <v>3077.46</v>
      </c>
      <c r="P20" s="60">
        <v>6551912.3399999999</v>
      </c>
      <c r="Q20" s="60">
        <v>24619.68</v>
      </c>
      <c r="R20" s="60">
        <v>30774.6</v>
      </c>
      <c r="S20" s="58">
        <v>6607306.6199999992</v>
      </c>
    </row>
    <row r="21" spans="1:19" s="69" customFormat="1" ht="21" customHeight="1" x14ac:dyDescent="0.25">
      <c r="A21" s="54">
        <v>810073</v>
      </c>
      <c r="B21" s="55" t="s">
        <v>33</v>
      </c>
      <c r="C21" s="56">
        <v>10669</v>
      </c>
      <c r="D21" s="56">
        <v>159</v>
      </c>
      <c r="E21" s="56">
        <v>130</v>
      </c>
      <c r="F21" s="57">
        <v>10958</v>
      </c>
      <c r="G21" s="58">
        <v>388</v>
      </c>
      <c r="H21" s="58">
        <v>242.68</v>
      </c>
      <c r="I21" s="58">
        <v>80.959999999999994</v>
      </c>
      <c r="J21" s="58">
        <v>597.17999999999995</v>
      </c>
      <c r="K21" s="58">
        <v>130.94999999999999</v>
      </c>
      <c r="L21" s="58">
        <v>1197.0899999999999</v>
      </c>
      <c r="M21" s="58">
        <v>1051.77</v>
      </c>
      <c r="N21" s="59">
        <v>0.98583816999999996</v>
      </c>
      <c r="O21" s="58">
        <v>1036.8800000000001</v>
      </c>
      <c r="P21" s="60">
        <v>11062472.720000001</v>
      </c>
      <c r="Q21" s="60">
        <v>164863.92000000001</v>
      </c>
      <c r="R21" s="60">
        <v>134794.4</v>
      </c>
      <c r="S21" s="58">
        <v>11362131.040000001</v>
      </c>
    </row>
    <row r="22" spans="1:19" s="69" customFormat="1" ht="21" customHeight="1" x14ac:dyDescent="0.25">
      <c r="A22" s="54">
        <v>810074</v>
      </c>
      <c r="B22" s="55" t="s">
        <v>34</v>
      </c>
      <c r="C22" s="56">
        <v>23003</v>
      </c>
      <c r="D22" s="56">
        <v>217</v>
      </c>
      <c r="E22" s="56">
        <v>466</v>
      </c>
      <c r="F22" s="57">
        <v>23686</v>
      </c>
      <c r="G22" s="58">
        <v>369.55</v>
      </c>
      <c r="H22" s="58">
        <v>231.14</v>
      </c>
      <c r="I22" s="58">
        <v>77.11</v>
      </c>
      <c r="J22" s="58">
        <v>568.78</v>
      </c>
      <c r="K22" s="58">
        <v>124.72</v>
      </c>
      <c r="L22" s="58">
        <v>1140.1600000000001</v>
      </c>
      <c r="M22" s="58">
        <v>1001.75</v>
      </c>
      <c r="N22" s="59">
        <v>0.98597935000000003</v>
      </c>
      <c r="O22" s="58">
        <v>987.7</v>
      </c>
      <c r="P22" s="60">
        <v>22720063.100000001</v>
      </c>
      <c r="Q22" s="60">
        <v>214330.9</v>
      </c>
      <c r="R22" s="60">
        <v>460268.2</v>
      </c>
      <c r="S22" s="58">
        <v>23394662.199999999</v>
      </c>
    </row>
    <row r="23" spans="1:19" s="69" customFormat="1" ht="21" customHeight="1" x14ac:dyDescent="0.25">
      <c r="A23" s="54">
        <v>810076</v>
      </c>
      <c r="B23" s="55" t="s">
        <v>35</v>
      </c>
      <c r="C23" s="56">
        <v>34817</v>
      </c>
      <c r="D23" s="56">
        <v>120</v>
      </c>
      <c r="E23" s="56">
        <v>117</v>
      </c>
      <c r="F23" s="57">
        <v>35054</v>
      </c>
      <c r="G23" s="58">
        <v>371.67</v>
      </c>
      <c r="H23" s="58">
        <v>232.47</v>
      </c>
      <c r="I23" s="58">
        <v>77.55</v>
      </c>
      <c r="J23" s="58">
        <v>572.03</v>
      </c>
      <c r="K23" s="58">
        <v>125.43</v>
      </c>
      <c r="L23" s="58">
        <v>1146.68</v>
      </c>
      <c r="M23" s="58">
        <v>1007.48</v>
      </c>
      <c r="N23" s="59">
        <v>0.9754659</v>
      </c>
      <c r="O23" s="58">
        <v>982.76</v>
      </c>
      <c r="P23" s="60">
        <v>34216754.920000002</v>
      </c>
      <c r="Q23" s="60">
        <v>117931.2</v>
      </c>
      <c r="R23" s="60">
        <v>114982.92</v>
      </c>
      <c r="S23" s="58">
        <v>34449669.040000007</v>
      </c>
    </row>
    <row r="24" spans="1:19" s="69" customFormat="1" ht="21" customHeight="1" x14ac:dyDescent="0.25">
      <c r="A24" s="54">
        <v>810089</v>
      </c>
      <c r="B24" s="55" t="s">
        <v>37</v>
      </c>
      <c r="C24" s="56">
        <v>6628</v>
      </c>
      <c r="D24" s="56">
        <v>64</v>
      </c>
      <c r="E24" s="56">
        <v>31462</v>
      </c>
      <c r="F24" s="57">
        <v>38154</v>
      </c>
      <c r="G24" s="58">
        <v>380.07</v>
      </c>
      <c r="H24" s="58">
        <v>237.72</v>
      </c>
      <c r="I24" s="58">
        <v>79.31</v>
      </c>
      <c r="J24" s="58">
        <v>584.96</v>
      </c>
      <c r="K24" s="58">
        <v>128.27000000000001</v>
      </c>
      <c r="L24" s="58">
        <v>1172.6100000000001</v>
      </c>
      <c r="M24" s="58">
        <v>1030.26</v>
      </c>
      <c r="N24" s="59">
        <v>1.4383641700000001</v>
      </c>
      <c r="O24" s="58">
        <v>1481.89</v>
      </c>
      <c r="P24" s="60">
        <v>9821966.9199999999</v>
      </c>
      <c r="Q24" s="60">
        <v>94840.960000000006</v>
      </c>
      <c r="R24" s="60">
        <v>46623223.18</v>
      </c>
      <c r="S24" s="58">
        <v>56540031.060000002</v>
      </c>
    </row>
    <row r="25" spans="1:19" s="69" customFormat="1" ht="21" customHeight="1" x14ac:dyDescent="0.25">
      <c r="A25" s="54">
        <v>810111</v>
      </c>
      <c r="B25" s="55" t="s">
        <v>39</v>
      </c>
      <c r="C25" s="56">
        <v>270</v>
      </c>
      <c r="D25" s="56">
        <v>24</v>
      </c>
      <c r="E25" s="56">
        <v>14445</v>
      </c>
      <c r="F25" s="57">
        <v>14739</v>
      </c>
      <c r="G25" s="58">
        <v>398.16</v>
      </c>
      <c r="H25" s="58">
        <v>249.04</v>
      </c>
      <c r="I25" s="58">
        <v>83.08</v>
      </c>
      <c r="J25" s="58">
        <v>612.80999999999995</v>
      </c>
      <c r="K25" s="58">
        <v>134.37</v>
      </c>
      <c r="L25" s="58">
        <v>1228.42</v>
      </c>
      <c r="M25" s="58">
        <v>1079.3</v>
      </c>
      <c r="N25" s="59">
        <v>1.3100817</v>
      </c>
      <c r="O25" s="58">
        <v>1413.97</v>
      </c>
      <c r="P25" s="60">
        <v>381771.9</v>
      </c>
      <c r="Q25" s="60">
        <v>33935.279999999999</v>
      </c>
      <c r="R25" s="60">
        <v>20424796.649999999</v>
      </c>
      <c r="S25" s="58">
        <v>20840503.829999998</v>
      </c>
    </row>
    <row r="26" spans="1:19" s="69" customFormat="1" ht="21" customHeight="1" x14ac:dyDescent="0.25">
      <c r="A26" s="54">
        <v>810113</v>
      </c>
      <c r="B26" s="55" t="s">
        <v>40</v>
      </c>
      <c r="C26" s="56">
        <v>34770</v>
      </c>
      <c r="D26" s="56">
        <v>36</v>
      </c>
      <c r="E26" s="56">
        <v>98</v>
      </c>
      <c r="F26" s="57">
        <v>34904</v>
      </c>
      <c r="G26" s="58">
        <v>378.77</v>
      </c>
      <c r="H26" s="58">
        <v>236.91</v>
      </c>
      <c r="I26" s="58">
        <v>79.040000000000006</v>
      </c>
      <c r="J26" s="58">
        <v>582.97</v>
      </c>
      <c r="K26" s="58">
        <v>127.83</v>
      </c>
      <c r="L26" s="58">
        <v>1168.6099999999999</v>
      </c>
      <c r="M26" s="58">
        <v>1026.75</v>
      </c>
      <c r="N26" s="59">
        <v>1.1524438800000001</v>
      </c>
      <c r="O26" s="58">
        <v>1183.27</v>
      </c>
      <c r="P26" s="60">
        <v>41142297.899999999</v>
      </c>
      <c r="Q26" s="60">
        <v>42597.72</v>
      </c>
      <c r="R26" s="60">
        <v>115960.46</v>
      </c>
      <c r="S26" s="58">
        <v>41300856.079999998</v>
      </c>
    </row>
    <row r="27" spans="1:19" s="69" customFormat="1" ht="21" customHeight="1" x14ac:dyDescent="0.25">
      <c r="A27" s="54">
        <v>810131</v>
      </c>
      <c r="B27" s="55" t="s">
        <v>41</v>
      </c>
      <c r="C27" s="56">
        <v>1385</v>
      </c>
      <c r="D27" s="56">
        <v>35286</v>
      </c>
      <c r="E27" s="56">
        <v>126</v>
      </c>
      <c r="F27" s="57">
        <v>36797</v>
      </c>
      <c r="G27" s="58">
        <v>388.99</v>
      </c>
      <c r="H27" s="58">
        <v>243.3</v>
      </c>
      <c r="I27" s="58">
        <v>81.17</v>
      </c>
      <c r="J27" s="58">
        <v>598.70000000000005</v>
      </c>
      <c r="K27" s="58">
        <v>131.28</v>
      </c>
      <c r="L27" s="58">
        <v>1200.1400000000001</v>
      </c>
      <c r="M27" s="58">
        <v>1054.45</v>
      </c>
      <c r="N27" s="59">
        <v>1.1198582500000001</v>
      </c>
      <c r="O27" s="58">
        <v>1180.83</v>
      </c>
      <c r="P27" s="60">
        <v>1635449.55</v>
      </c>
      <c r="Q27" s="60">
        <v>41666767.380000003</v>
      </c>
      <c r="R27" s="60">
        <v>148784.57999999999</v>
      </c>
      <c r="S27" s="58">
        <v>43451001.509999998</v>
      </c>
    </row>
    <row r="28" spans="1:19" s="69" customFormat="1" ht="21" customHeight="1" x14ac:dyDescent="0.25">
      <c r="A28" s="54">
        <v>810157</v>
      </c>
      <c r="B28" s="55" t="s">
        <v>42</v>
      </c>
      <c r="C28" s="56">
        <v>14365</v>
      </c>
      <c r="D28" s="56">
        <v>203</v>
      </c>
      <c r="E28" s="56">
        <v>72</v>
      </c>
      <c r="F28" s="57">
        <v>14640</v>
      </c>
      <c r="G28" s="58">
        <v>422.32</v>
      </c>
      <c r="H28" s="58">
        <v>264.14999999999998</v>
      </c>
      <c r="I28" s="58">
        <v>88.12</v>
      </c>
      <c r="J28" s="58">
        <v>650</v>
      </c>
      <c r="K28" s="58">
        <v>142.53</v>
      </c>
      <c r="L28" s="58">
        <v>1302.97</v>
      </c>
      <c r="M28" s="58">
        <v>1144.8</v>
      </c>
      <c r="N28" s="59">
        <v>1.8022997000000001</v>
      </c>
      <c r="O28" s="58">
        <v>2063.27</v>
      </c>
      <c r="P28" s="60">
        <v>29638873.550000001</v>
      </c>
      <c r="Q28" s="60">
        <v>418843.81</v>
      </c>
      <c r="R28" s="60">
        <v>148555.44</v>
      </c>
      <c r="S28" s="58">
        <v>30206272.800000001</v>
      </c>
    </row>
    <row r="29" spans="1:19" s="69" customFormat="1" ht="21" customHeight="1" x14ac:dyDescent="0.25">
      <c r="A29" s="87" t="s">
        <v>48</v>
      </c>
      <c r="B29" s="88"/>
      <c r="C29" s="62">
        <v>225501</v>
      </c>
      <c r="D29" s="62">
        <v>117822</v>
      </c>
      <c r="E29" s="62">
        <v>97588</v>
      </c>
      <c r="F29" s="62">
        <v>440911</v>
      </c>
      <c r="G29" s="63" t="s">
        <v>92</v>
      </c>
      <c r="H29" s="63" t="s">
        <v>92</v>
      </c>
      <c r="I29" s="63" t="s">
        <v>92</v>
      </c>
      <c r="J29" s="63" t="s">
        <v>92</v>
      </c>
      <c r="K29" s="63" t="s">
        <v>92</v>
      </c>
      <c r="L29" s="63" t="s">
        <v>92</v>
      </c>
      <c r="M29" s="63" t="s">
        <v>92</v>
      </c>
      <c r="N29" s="63" t="s">
        <v>92</v>
      </c>
      <c r="O29" s="63" t="s">
        <v>92</v>
      </c>
      <c r="P29" s="64">
        <v>297172906.30999994</v>
      </c>
      <c r="Q29" s="64">
        <v>194328133.53</v>
      </c>
      <c r="R29" s="64">
        <v>148524160.59</v>
      </c>
      <c r="S29" s="64">
        <v>640025200.42999995</v>
      </c>
    </row>
    <row r="31" spans="1:19" s="36" customFormat="1" ht="19.5" customHeight="1" x14ac:dyDescent="0.2">
      <c r="A31" s="89" t="s">
        <v>50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</row>
    <row r="32" spans="1:19" s="36" customFormat="1" ht="75" customHeight="1" x14ac:dyDescent="0.3">
      <c r="A32" s="79" t="s">
        <v>51</v>
      </c>
      <c r="B32" s="79"/>
      <c r="C32" s="79"/>
      <c r="D32" s="79"/>
      <c r="E32" s="79"/>
      <c r="F32" s="79"/>
      <c r="G32" s="41"/>
      <c r="H32" s="41"/>
      <c r="I32" s="41"/>
      <c r="J32" s="41"/>
      <c r="K32" s="41"/>
      <c r="L32" s="41"/>
      <c r="M32" s="41"/>
      <c r="N32" s="33"/>
      <c r="O32" s="33"/>
      <c r="P32" s="34"/>
      <c r="Q32" s="35"/>
      <c r="R32" s="35" t="s">
        <v>52</v>
      </c>
    </row>
    <row r="33" spans="1:18" s="36" customFormat="1" ht="75" customHeight="1" x14ac:dyDescent="0.3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34"/>
      <c r="Q33" s="35"/>
      <c r="R33" s="35"/>
    </row>
    <row r="34" spans="1:18" s="36" customFormat="1" ht="75" customHeight="1" x14ac:dyDescent="0.3">
      <c r="A34" s="79" t="s">
        <v>53</v>
      </c>
      <c r="B34" s="79"/>
      <c r="C34" s="79"/>
      <c r="D34" s="79"/>
      <c r="E34" s="79"/>
      <c r="F34" s="79"/>
      <c r="G34" s="41"/>
      <c r="H34" s="41"/>
      <c r="I34" s="41"/>
      <c r="J34" s="41"/>
      <c r="K34" s="41"/>
      <c r="L34" s="41"/>
      <c r="M34" s="41"/>
      <c r="N34" s="33"/>
      <c r="O34" s="33"/>
      <c r="P34" s="34"/>
      <c r="Q34" s="35"/>
      <c r="R34" s="35" t="s">
        <v>54</v>
      </c>
    </row>
    <row r="35" spans="1:18" s="36" customFormat="1" ht="75" customHeight="1" x14ac:dyDescent="0.3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34"/>
      <c r="Q35" s="35"/>
      <c r="R35" s="35"/>
    </row>
    <row r="36" spans="1:18" s="36" customFormat="1" ht="75" customHeight="1" x14ac:dyDescent="0.3">
      <c r="A36" s="79" t="s">
        <v>55</v>
      </c>
      <c r="B36" s="79"/>
      <c r="C36" s="79"/>
      <c r="D36" s="79"/>
      <c r="E36" s="79"/>
      <c r="F36" s="79"/>
      <c r="G36" s="41"/>
      <c r="H36" s="41"/>
      <c r="I36" s="41"/>
      <c r="J36" s="41"/>
      <c r="K36" s="41"/>
      <c r="L36" s="41"/>
      <c r="M36" s="41"/>
      <c r="N36" s="33"/>
      <c r="O36" s="33"/>
      <c r="P36" s="34"/>
      <c r="Q36" s="35"/>
      <c r="R36" s="35" t="s">
        <v>56</v>
      </c>
    </row>
    <row r="37" spans="1:18" s="36" customFormat="1" ht="75" customHeight="1" x14ac:dyDescent="0.3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34"/>
      <c r="Q37" s="35"/>
      <c r="R37" s="35"/>
    </row>
    <row r="38" spans="1:18" s="36" customFormat="1" ht="75" customHeight="1" x14ac:dyDescent="0.3">
      <c r="A38" s="79" t="s">
        <v>57</v>
      </c>
      <c r="B38" s="79"/>
      <c r="C38" s="79"/>
      <c r="D38" s="79"/>
      <c r="E38" s="79"/>
      <c r="F38" s="79"/>
      <c r="G38" s="41"/>
      <c r="H38" s="41"/>
      <c r="I38" s="41"/>
      <c r="J38" s="41"/>
      <c r="K38" s="41"/>
      <c r="L38" s="41"/>
      <c r="M38" s="41"/>
      <c r="N38" s="33"/>
      <c r="O38" s="33"/>
      <c r="P38" s="34"/>
      <c r="Q38" s="35"/>
      <c r="R38" s="35" t="s">
        <v>58</v>
      </c>
    </row>
    <row r="39" spans="1:18" s="36" customFormat="1" ht="75" customHeight="1" x14ac:dyDescent="0.3"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34"/>
      <c r="Q39" s="35"/>
      <c r="R39" s="35"/>
    </row>
    <row r="40" spans="1:18" s="36" customFormat="1" ht="75" customHeight="1" x14ac:dyDescent="0.3">
      <c r="A40" s="79" t="s">
        <v>59</v>
      </c>
      <c r="B40" s="79"/>
      <c r="C40" s="79"/>
      <c r="D40" s="79"/>
      <c r="E40" s="79"/>
      <c r="F40" s="79"/>
      <c r="G40" s="41"/>
      <c r="H40" s="41"/>
      <c r="I40" s="41"/>
      <c r="J40" s="41"/>
      <c r="K40" s="41"/>
      <c r="L40" s="41"/>
      <c r="M40" s="41"/>
      <c r="N40" s="33"/>
      <c r="O40" s="33"/>
      <c r="P40" s="34"/>
      <c r="Q40" s="35"/>
      <c r="R40" s="35" t="s">
        <v>60</v>
      </c>
    </row>
    <row r="41" spans="1:18" s="36" customFormat="1" ht="75" customHeight="1" x14ac:dyDescent="0.3"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34"/>
      <c r="Q41" s="35"/>
      <c r="R41" s="35"/>
    </row>
    <row r="42" spans="1:18" s="36" customFormat="1" ht="75" customHeight="1" x14ac:dyDescent="0.3">
      <c r="A42" s="79" t="s">
        <v>61</v>
      </c>
      <c r="B42" s="79"/>
      <c r="C42" s="79"/>
      <c r="D42" s="79"/>
      <c r="E42" s="79"/>
      <c r="F42" s="79"/>
      <c r="G42" s="41"/>
      <c r="H42" s="41"/>
      <c r="I42" s="41"/>
      <c r="J42" s="41"/>
      <c r="K42" s="41"/>
      <c r="L42" s="41"/>
      <c r="M42" s="41"/>
      <c r="N42" s="33"/>
      <c r="O42" s="33"/>
      <c r="P42" s="34"/>
      <c r="Q42" s="35"/>
      <c r="R42" s="35" t="s">
        <v>62</v>
      </c>
    </row>
  </sheetData>
  <autoFilter ref="A8:S8">
    <sortState ref="A9:T29">
      <sortCondition ref="A8"/>
    </sortState>
  </autoFilter>
  <mergeCells count="24"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40:F40"/>
    <mergeCell ref="A42:F42"/>
    <mergeCell ref="A29:B29"/>
    <mergeCell ref="A31:S31"/>
    <mergeCell ref="A32:F32"/>
    <mergeCell ref="A34:F34"/>
    <mergeCell ref="A36:F36"/>
    <mergeCell ref="A38:F38"/>
  </mergeCells>
  <conditionalFormatting sqref="A1:A2 A3:S5 G8:O29 A12:A18 A30:S30 A33:R33 A35:R35 A37:R37 A39:R39 A41:R41 A43:S1048576 C29:F29 A29 T1:XFD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8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2025-05-23T04:07:32Z</dcterms:created>
  <dcterms:modified xsi:type="dcterms:W3CDTF">2025-05-23T11:23:50Z</dcterms:modified>
</cp:coreProperties>
</file>